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ail\Downloads\"/>
    </mc:Choice>
  </mc:AlternateContent>
  <xr:revisionPtr revIDLastSave="0" documentId="13_ncr:1_{CAF9D9FA-9762-4A16-BF7B-D5D0BCC0C6CE}" xr6:coauthVersionLast="47" xr6:coauthVersionMax="47" xr10:uidLastSave="{00000000-0000-0000-0000-000000000000}"/>
  <bookViews>
    <workbookView xWindow="-120" yWindow="-120" windowWidth="29040" windowHeight="15840" xr2:uid="{4FA1D577-08DA-4372-B9E8-3A2B967AFB29}"/>
  </bookViews>
  <sheets>
    <sheet name="Paper Summary" sheetId="24" r:id="rId1"/>
    <sheet name="Paper Journal" sheetId="1" r:id="rId2"/>
    <sheet name="Paper Trades" sheetId="23" r:id="rId3"/>
    <sheet name="Live Summary" sheetId="29" r:id="rId4"/>
    <sheet name="Live Journal" sheetId="2" r:id="rId5"/>
    <sheet name="Live Trades" sheetId="7" r:id="rId6"/>
  </sheets>
  <definedNames>
    <definedName name="Apr" localSheetId="3">'Live Summary'!$J$24</definedName>
    <definedName name="Apr">'Paper Summary'!$J$24</definedName>
    <definedName name="Aug" localSheetId="3">'Live Summary'!$J$56</definedName>
    <definedName name="Aug">'Paper Summary'!$J$56</definedName>
    <definedName name="Dec" localSheetId="3">'Live Summary'!$J$88</definedName>
    <definedName name="Dec">'Paper Summary'!$J$88</definedName>
    <definedName name="Feb" localSheetId="3">'Live Summary'!$J$8</definedName>
    <definedName name="Feb">'Paper Summary'!$J$8</definedName>
    <definedName name="Jan" localSheetId="3">'Live Summary'!$A$8</definedName>
    <definedName name="Jan">'Paper Summary'!$A$8</definedName>
    <definedName name="Jul" localSheetId="3">'Live Summary'!$A$56</definedName>
    <definedName name="Jul">'Paper Summary'!$A$56</definedName>
    <definedName name="Jun" localSheetId="3">'Live Summary'!$J$40</definedName>
    <definedName name="Jun">'Paper Summary'!$J$40</definedName>
    <definedName name="Mar" localSheetId="3">'Live Summary'!$A$24</definedName>
    <definedName name="Mar">'Paper Summary'!$A$24</definedName>
    <definedName name="May" localSheetId="3">'Live Summary'!$A$40</definedName>
    <definedName name="May">'Paper Summary'!$A$40</definedName>
    <definedName name="Nov" localSheetId="3">'Live Summary'!$A$88</definedName>
    <definedName name="Nov">'Paper Summary'!$A$88</definedName>
    <definedName name="Oct" localSheetId="3">'Live Summary'!$J$72</definedName>
    <definedName name="Oct">'Paper Summary'!$J$72</definedName>
    <definedName name="_xlnm.Print_Titles" localSheetId="4">'Live Journal'!$10:$10</definedName>
    <definedName name="_xlnm.Print_Titles" localSheetId="5">'Live Trades'!$8:$8</definedName>
    <definedName name="_xlnm.Print_Titles" localSheetId="1">'Paper Journal'!$10:$10</definedName>
    <definedName name="_xlnm.Print_Titles" localSheetId="2">'Paper Trades'!$8:$8</definedName>
    <definedName name="Sep" localSheetId="3">'Live Summary'!$A$72</definedName>
    <definedName name="Sep">'Paper Summary'!$A$72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2" l="1"/>
  <c r="E12" i="2" a="1"/>
  <c r="E12" i="2" s="1"/>
  <c r="E11" i="2" a="1"/>
  <c r="E11" i="2" s="1"/>
  <c r="G11" i="2"/>
  <c r="D12" i="2" a="1"/>
  <c r="D11" i="2" a="1"/>
  <c r="D12" i="2" l="1"/>
  <c r="D11" i="2"/>
  <c r="G12" i="1" l="1"/>
  <c r="G11" i="1"/>
  <c r="E12" i="1" a="1"/>
  <c r="E12" i="1" s="1"/>
  <c r="E11" i="1" a="1"/>
  <c r="E11" i="1" s="1"/>
  <c r="C11" i="1"/>
  <c r="B12" i="2"/>
  <c r="B11" i="2"/>
  <c r="B12" i="1"/>
  <c r="B11" i="1"/>
  <c r="F10" i="24"/>
  <c r="F11" i="24" a="1"/>
  <c r="D12" i="1" a="1"/>
  <c r="D11" i="1" a="1"/>
  <c r="F12" i="2" l="1"/>
  <c r="F11" i="2"/>
  <c r="D12" i="1"/>
  <c r="F12" i="1" s="1"/>
  <c r="D11" i="1"/>
  <c r="F11" i="1" s="1"/>
  <c r="F11" i="24"/>
  <c r="C5" i="2"/>
  <c r="C7" i="2" s="1"/>
  <c r="C12" i="1"/>
  <c r="C5" i="1"/>
  <c r="C8" i="1" s="1"/>
  <c r="J88" i="29"/>
  <c r="A88" i="29"/>
  <c r="J72" i="29"/>
  <c r="A72" i="29"/>
  <c r="J56" i="29"/>
  <c r="A56" i="29"/>
  <c r="A10" i="29"/>
  <c r="J40" i="29"/>
  <c r="A40" i="29"/>
  <c r="G10" i="29"/>
  <c r="E10" i="29"/>
  <c r="A24" i="29"/>
  <c r="J24" i="29"/>
  <c r="D10" i="29"/>
  <c r="F10" i="29"/>
  <c r="C10" i="29"/>
  <c r="J8" i="29"/>
  <c r="B10" i="29"/>
  <c r="C10" i="24"/>
  <c r="G10" i="24"/>
  <c r="D10" i="24"/>
  <c r="E10" i="24"/>
  <c r="A10" i="24"/>
  <c r="B10" i="24"/>
  <c r="A56" i="24"/>
  <c r="J40" i="24"/>
  <c r="J24" i="24"/>
  <c r="J8" i="24"/>
  <c r="A40" i="24"/>
  <c r="A24" i="24"/>
  <c r="A72" i="24"/>
  <c r="J56" i="24"/>
  <c r="A88" i="24"/>
  <c r="J88" i="24"/>
  <c r="J72" i="24"/>
  <c r="E11" i="24" a="1"/>
  <c r="A11" i="29" a="1"/>
  <c r="D11" i="29" a="1"/>
  <c r="G11" i="24" a="1"/>
  <c r="E11" i="29" a="1"/>
  <c r="C11" i="29" a="1"/>
  <c r="B11" i="29" a="1"/>
  <c r="C11" i="24" a="1"/>
  <c r="F11" i="29" a="1"/>
  <c r="G11" i="29" a="1"/>
  <c r="D11" i="24" a="1"/>
  <c r="B11" i="24" a="1"/>
  <c r="A11" i="24" a="1"/>
  <c r="D11" i="24" l="1"/>
  <c r="C11" i="24"/>
  <c r="B11" i="24"/>
  <c r="A11" i="24"/>
  <c r="G11" i="24"/>
  <c r="E11" i="24"/>
  <c r="C11" i="29"/>
  <c r="A11" i="29"/>
  <c r="F11" i="29"/>
  <c r="D11" i="29"/>
  <c r="E11" i="29"/>
  <c r="G11" i="29"/>
  <c r="B11" i="29"/>
  <c r="C8" i="2"/>
  <c r="C6" i="2"/>
  <c r="C6" i="1"/>
  <c r="C7" i="1"/>
  <c r="A12" i="29"/>
  <c r="N90" i="29"/>
  <c r="M90" i="29"/>
  <c r="L90" i="29"/>
  <c r="K90" i="29"/>
  <c r="J90" i="29"/>
  <c r="A42" i="29"/>
  <c r="J42" i="29"/>
  <c r="L42" i="29"/>
  <c r="K42" i="29"/>
  <c r="M42" i="29"/>
  <c r="C26" i="29"/>
  <c r="A26" i="29"/>
  <c r="B26" i="29"/>
  <c r="E58" i="29"/>
  <c r="D58" i="29"/>
  <c r="C58" i="29"/>
  <c r="A58" i="29"/>
  <c r="B58" i="29"/>
  <c r="F58" i="29"/>
  <c r="J10" i="29"/>
  <c r="L10" i="29"/>
  <c r="K10" i="29"/>
  <c r="K58" i="29"/>
  <c r="J58" i="29"/>
  <c r="E74" i="29"/>
  <c r="D74" i="29"/>
  <c r="C74" i="29"/>
  <c r="B74" i="29"/>
  <c r="A74" i="29"/>
  <c r="P74" i="29"/>
  <c r="O74" i="29"/>
  <c r="N74" i="29"/>
  <c r="M74" i="29"/>
  <c r="L74" i="29"/>
  <c r="K74" i="29"/>
  <c r="J74" i="29"/>
  <c r="K26" i="29"/>
  <c r="J26" i="29"/>
  <c r="O26" i="29"/>
  <c r="N26" i="29"/>
  <c r="M26" i="29"/>
  <c r="L26" i="29"/>
  <c r="B90" i="29"/>
  <c r="A90" i="29"/>
  <c r="C90" i="29"/>
  <c r="N90" i="24"/>
  <c r="M90" i="24"/>
  <c r="L90" i="24"/>
  <c r="J90" i="24"/>
  <c r="K90" i="24"/>
  <c r="M74" i="24"/>
  <c r="L74" i="24"/>
  <c r="O74" i="24"/>
  <c r="P74" i="24"/>
  <c r="N74" i="24"/>
  <c r="J74" i="24"/>
  <c r="K74" i="24"/>
  <c r="J58" i="24"/>
  <c r="K58" i="24"/>
  <c r="M42" i="24"/>
  <c r="L42" i="24"/>
  <c r="J42" i="24"/>
  <c r="K42" i="24"/>
  <c r="O26" i="24"/>
  <c r="N26" i="24"/>
  <c r="M26" i="24"/>
  <c r="L26" i="24"/>
  <c r="J26" i="24"/>
  <c r="K26" i="24"/>
  <c r="L10" i="24"/>
  <c r="J10" i="24"/>
  <c r="K10" i="24"/>
  <c r="C90" i="24"/>
  <c r="A90" i="24"/>
  <c r="B90" i="24"/>
  <c r="D74" i="24"/>
  <c r="C74" i="24"/>
  <c r="E74" i="24"/>
  <c r="A74" i="24"/>
  <c r="B74" i="24"/>
  <c r="E58" i="24"/>
  <c r="D58" i="24"/>
  <c r="C58" i="24"/>
  <c r="F58" i="24"/>
  <c r="A58" i="24"/>
  <c r="B58" i="24"/>
  <c r="A42" i="24"/>
  <c r="C26" i="24"/>
  <c r="A26" i="24"/>
  <c r="B26" i="24"/>
  <c r="A12" i="24"/>
  <c r="L91" i="29" a="1"/>
  <c r="K27" i="24" a="1"/>
  <c r="A13" i="29" a="1"/>
  <c r="C75" i="29" a="1"/>
  <c r="L75" i="24" a="1"/>
  <c r="C91" i="24" a="1"/>
  <c r="B75" i="24" a="1"/>
  <c r="K75" i="24" a="1"/>
  <c r="N27" i="24" a="1"/>
  <c r="B91" i="29" a="1"/>
  <c r="N91" i="29" a="1"/>
  <c r="C75" i="24" a="1"/>
  <c r="B91" i="24" a="1"/>
  <c r="M75" i="29" a="1"/>
  <c r="J43" i="29" a="1"/>
  <c r="B59" i="29" a="1"/>
  <c r="L43" i="24" a="1"/>
  <c r="J27" i="29" a="1"/>
  <c r="M91" i="24" a="1"/>
  <c r="L27" i="24" a="1"/>
  <c r="E75" i="29" a="1"/>
  <c r="P75" i="24" a="1"/>
  <c r="O27" i="29" a="1"/>
  <c r="L27" i="29" a="1"/>
  <c r="C27" i="29" a="1"/>
  <c r="L91" i="24" a="1"/>
  <c r="M27" i="29" a="1"/>
  <c r="O75" i="24" a="1"/>
  <c r="K11" i="24" a="1"/>
  <c r="K43" i="24" a="1"/>
  <c r="N75" i="24" a="1"/>
  <c r="E75" i="24" a="1"/>
  <c r="D59" i="29" a="1"/>
  <c r="A91" i="29" a="1"/>
  <c r="N91" i="24" a="1"/>
  <c r="K59" i="24" a="1"/>
  <c r="K11" i="29" a="1"/>
  <c r="J11" i="24" a="1"/>
  <c r="N75" i="29" a="1"/>
  <c r="B27" i="24" a="1"/>
  <c r="L11" i="29" a="1"/>
  <c r="A27" i="24" a="1"/>
  <c r="B75" i="29" a="1"/>
  <c r="O75" i="29" a="1"/>
  <c r="A27" i="29" a="1"/>
  <c r="A59" i="29" a="1"/>
  <c r="J43" i="24" a="1"/>
  <c r="M43" i="29" a="1"/>
  <c r="C59" i="24" a="1"/>
  <c r="L75" i="29" a="1"/>
  <c r="K27" i="29" a="1"/>
  <c r="A75" i="24" a="1"/>
  <c r="L43" i="29" a="1"/>
  <c r="D75" i="24" a="1"/>
  <c r="J75" i="29" a="1"/>
  <c r="K59" i="29" a="1"/>
  <c r="P75" i="29" a="1"/>
  <c r="F59" i="24" a="1"/>
  <c r="A75" i="29" a="1"/>
  <c r="J59" i="24" a="1"/>
  <c r="A91" i="24" a="1"/>
  <c r="E59" i="24" a="1"/>
  <c r="A13" i="24" a="1"/>
  <c r="M91" i="29" a="1"/>
  <c r="A43" i="29" a="1"/>
  <c r="K91" i="29" a="1"/>
  <c r="O27" i="24" a="1"/>
  <c r="J59" i="29" a="1"/>
  <c r="F59" i="29" a="1"/>
  <c r="C27" i="24" a="1"/>
  <c r="C91" i="29" a="1"/>
  <c r="D75" i="29" a="1"/>
  <c r="J91" i="24" a="1"/>
  <c r="J91" i="29" a="1"/>
  <c r="M27" i="24" a="1"/>
  <c r="K91" i="24" a="1"/>
  <c r="D59" i="24" a="1"/>
  <c r="A59" i="24" a="1"/>
  <c r="N27" i="29" a="1"/>
  <c r="J27" i="24" a="1"/>
  <c r="B27" i="29" a="1"/>
  <c r="E59" i="29" a="1"/>
  <c r="K43" i="29" a="1"/>
  <c r="A43" i="24" a="1"/>
  <c r="B59" i="24" a="1"/>
  <c r="J11" i="29" a="1"/>
  <c r="K75" i="29" a="1"/>
  <c r="M75" i="24" a="1"/>
  <c r="L11" i="24" a="1"/>
  <c r="C59" i="29" a="1"/>
  <c r="J75" i="24" a="1"/>
  <c r="M43" i="24" a="1"/>
  <c r="C59" i="24" l="1"/>
  <c r="K27" i="24"/>
  <c r="B27" i="24"/>
  <c r="A27" i="24"/>
  <c r="C75" i="24"/>
  <c r="N27" i="24"/>
  <c r="O75" i="24"/>
  <c r="K75" i="24"/>
  <c r="E75" i="24"/>
  <c r="C27" i="24"/>
  <c r="D75" i="24"/>
  <c r="O27" i="24"/>
  <c r="L75" i="24"/>
  <c r="M27" i="24"/>
  <c r="B91" i="24"/>
  <c r="B59" i="24"/>
  <c r="A91" i="24"/>
  <c r="J43" i="24"/>
  <c r="K91" i="24"/>
  <c r="P75" i="24"/>
  <c r="K43" i="24"/>
  <c r="A59" i="24"/>
  <c r="L43" i="24"/>
  <c r="J91" i="24"/>
  <c r="B75" i="24"/>
  <c r="A43" i="24"/>
  <c r="M75" i="24"/>
  <c r="C91" i="24"/>
  <c r="F59" i="24"/>
  <c r="K11" i="24"/>
  <c r="M43" i="24"/>
  <c r="L91" i="24"/>
  <c r="J11" i="24"/>
  <c r="K59" i="24"/>
  <c r="M91" i="24"/>
  <c r="D59" i="24"/>
  <c r="L11" i="24"/>
  <c r="J59" i="24"/>
  <c r="N91" i="24"/>
  <c r="E59" i="24"/>
  <c r="J27" i="24"/>
  <c r="J75" i="24"/>
  <c r="A13" i="24"/>
  <c r="A75" i="24"/>
  <c r="L27" i="24"/>
  <c r="N75" i="24"/>
  <c r="F74" i="24"/>
  <c r="D26" i="24"/>
  <c r="P26" i="24"/>
  <c r="J28" i="24" s="1"/>
  <c r="B42" i="24"/>
  <c r="D90" i="24"/>
  <c r="G58" i="24"/>
  <c r="A60" i="24" s="1"/>
  <c r="N42" i="24"/>
  <c r="L58" i="24"/>
  <c r="M10" i="24"/>
  <c r="O90" i="24"/>
  <c r="B75" i="29"/>
  <c r="J59" i="29"/>
  <c r="K75" i="29"/>
  <c r="K59" i="29"/>
  <c r="C27" i="29"/>
  <c r="A59" i="29"/>
  <c r="N27" i="29"/>
  <c r="L75" i="29"/>
  <c r="K11" i="29"/>
  <c r="M43" i="29"/>
  <c r="A27" i="29"/>
  <c r="A13" i="29"/>
  <c r="L11" i="29"/>
  <c r="K43" i="29"/>
  <c r="A91" i="29"/>
  <c r="N75" i="29"/>
  <c r="J11" i="29"/>
  <c r="L43" i="29"/>
  <c r="C91" i="29"/>
  <c r="B91" i="29"/>
  <c r="O75" i="29"/>
  <c r="F59" i="29"/>
  <c r="J43" i="29"/>
  <c r="J91" i="29"/>
  <c r="J75" i="29"/>
  <c r="M75" i="29"/>
  <c r="L27" i="29"/>
  <c r="P75" i="29"/>
  <c r="B59" i="29"/>
  <c r="A43" i="29"/>
  <c r="A75" i="29"/>
  <c r="K91" i="29"/>
  <c r="O27" i="29"/>
  <c r="C75" i="29"/>
  <c r="D59" i="29"/>
  <c r="L91" i="29"/>
  <c r="J27" i="29"/>
  <c r="D75" i="29"/>
  <c r="E59" i="29"/>
  <c r="M91" i="29"/>
  <c r="M27" i="29"/>
  <c r="C59" i="29"/>
  <c r="K27" i="29"/>
  <c r="E75" i="29"/>
  <c r="B27" i="29"/>
  <c r="N91" i="29"/>
  <c r="D26" i="29"/>
  <c r="H11" i="29"/>
  <c r="O90" i="29"/>
  <c r="D90" i="29"/>
  <c r="N42" i="29"/>
  <c r="M10" i="29"/>
  <c r="G58" i="29"/>
  <c r="P26" i="29"/>
  <c r="B42" i="29"/>
  <c r="F74" i="29"/>
  <c r="B12" i="29"/>
  <c r="J76" i="29"/>
  <c r="L58" i="29"/>
  <c r="H11" i="24"/>
  <c r="B12" i="24"/>
  <c r="J76" i="24"/>
  <c r="C11" i="2"/>
  <c r="L59" i="24" a="1"/>
  <c r="B13" i="24" a="1"/>
  <c r="G59" i="24" a="1"/>
  <c r="D91" i="29" a="1"/>
  <c r="P27" i="24" a="1"/>
  <c r="P27" i="29" a="1"/>
  <c r="A61" i="24" a="1"/>
  <c r="M11" i="24" a="1"/>
  <c r="L59" i="29" a="1"/>
  <c r="B43" i="24" a="1"/>
  <c r="B43" i="29" a="1"/>
  <c r="F75" i="29" a="1"/>
  <c r="D27" i="24" a="1"/>
  <c r="D91" i="24" a="1"/>
  <c r="O91" i="29" a="1"/>
  <c r="N43" i="29" a="1"/>
  <c r="B13" i="29" a="1"/>
  <c r="J77" i="29" a="1"/>
  <c r="G59" i="29" a="1"/>
  <c r="J29" i="24" a="1"/>
  <c r="F75" i="24" a="1"/>
  <c r="D27" i="29" a="1"/>
  <c r="J77" i="24" a="1"/>
  <c r="O91" i="24" a="1"/>
  <c r="M11" i="29" a="1"/>
  <c r="N43" i="24" a="1"/>
  <c r="A61" i="24" l="1"/>
  <c r="D91" i="24"/>
  <c r="D27" i="24"/>
  <c r="F75" i="24"/>
  <c r="N43" i="24"/>
  <c r="J29" i="24"/>
  <c r="B43" i="24"/>
  <c r="O91" i="24"/>
  <c r="B13" i="24"/>
  <c r="J77" i="24"/>
  <c r="M11" i="24"/>
  <c r="L59" i="24"/>
  <c r="G59" i="24"/>
  <c r="P27" i="24"/>
  <c r="Q27" i="24" s="1"/>
  <c r="E90" i="24"/>
  <c r="E26" i="24"/>
  <c r="G74" i="24"/>
  <c r="O42" i="24"/>
  <c r="C42" i="24"/>
  <c r="P90" i="24"/>
  <c r="N10" i="24"/>
  <c r="M58" i="24"/>
  <c r="J77" i="29"/>
  <c r="D27" i="29"/>
  <c r="B13" i="29"/>
  <c r="F75" i="29"/>
  <c r="B43" i="29"/>
  <c r="L59" i="29"/>
  <c r="P27" i="29"/>
  <c r="Q27" i="29" s="1"/>
  <c r="G59" i="29"/>
  <c r="H59" i="29" s="1"/>
  <c r="M11" i="29"/>
  <c r="N43" i="29"/>
  <c r="O91" i="29"/>
  <c r="D91" i="29"/>
  <c r="J28" i="29"/>
  <c r="K28" i="29" s="1"/>
  <c r="A60" i="29"/>
  <c r="E26" i="29"/>
  <c r="P90" i="29"/>
  <c r="E90" i="29"/>
  <c r="O42" i="29"/>
  <c r="N10" i="29"/>
  <c r="G74" i="29"/>
  <c r="C42" i="29"/>
  <c r="M58" i="29"/>
  <c r="K76" i="29"/>
  <c r="Q75" i="29"/>
  <c r="C12" i="29"/>
  <c r="Q75" i="24"/>
  <c r="H59" i="24"/>
  <c r="K76" i="24"/>
  <c r="B60" i="24"/>
  <c r="C12" i="24"/>
  <c r="K28" i="24"/>
  <c r="C12" i="2"/>
  <c r="D8" i="2"/>
  <c r="D7" i="2"/>
  <c r="D6" i="2"/>
  <c r="D8" i="1"/>
  <c r="D7" i="1"/>
  <c r="D6" i="1"/>
  <c r="J29" i="29" a="1"/>
  <c r="P91" i="24" a="1"/>
  <c r="O43" i="24" a="1"/>
  <c r="G75" i="29" a="1"/>
  <c r="E91" i="29" a="1"/>
  <c r="G75" i="24" a="1"/>
  <c r="K29" i="24" a="1"/>
  <c r="C13" i="29" a="1"/>
  <c r="B61" i="24" a="1"/>
  <c r="E27" i="24" a="1"/>
  <c r="P91" i="29" a="1"/>
  <c r="O43" i="29" a="1"/>
  <c r="N11" i="29" a="1"/>
  <c r="C43" i="29" a="1"/>
  <c r="K29" i="29" a="1"/>
  <c r="K77" i="29" a="1"/>
  <c r="M59" i="29" a="1"/>
  <c r="K77" i="24" a="1"/>
  <c r="M59" i="24" a="1"/>
  <c r="N11" i="24" a="1"/>
  <c r="E91" i="24" a="1"/>
  <c r="C13" i="24" a="1"/>
  <c r="E27" i="29" a="1"/>
  <c r="A61" i="29" a="1"/>
  <c r="C43" i="24" a="1"/>
  <c r="N11" i="24" l="1"/>
  <c r="M59" i="24"/>
  <c r="P91" i="24"/>
  <c r="Q91" i="24" s="1"/>
  <c r="C13" i="24"/>
  <c r="C43" i="24"/>
  <c r="K29" i="24"/>
  <c r="G75" i="24"/>
  <c r="H75" i="24" s="1"/>
  <c r="O43" i="24"/>
  <c r="E27" i="24"/>
  <c r="B61" i="24"/>
  <c r="E91" i="24"/>
  <c r="K77" i="24"/>
  <c r="O10" i="24"/>
  <c r="N58" i="24"/>
  <c r="J92" i="24"/>
  <c r="D42" i="24"/>
  <c r="A76" i="24"/>
  <c r="P42" i="24"/>
  <c r="F26" i="24"/>
  <c r="F90" i="24"/>
  <c r="K29" i="29"/>
  <c r="C43" i="29"/>
  <c r="G75" i="29"/>
  <c r="H75" i="29" s="1"/>
  <c r="N11" i="29"/>
  <c r="O43" i="29"/>
  <c r="M59" i="29"/>
  <c r="E91" i="29"/>
  <c r="A61" i="29"/>
  <c r="C13" i="29"/>
  <c r="P91" i="29"/>
  <c r="Q91" i="29" s="1"/>
  <c r="K77" i="29"/>
  <c r="E27" i="29"/>
  <c r="J29" i="29"/>
  <c r="P42" i="29"/>
  <c r="J44" i="29" s="1"/>
  <c r="B60" i="29"/>
  <c r="F26" i="29"/>
  <c r="D42" i="29"/>
  <c r="A76" i="29"/>
  <c r="J92" i="29"/>
  <c r="F90" i="29"/>
  <c r="O10" i="29"/>
  <c r="D12" i="29"/>
  <c r="L28" i="29"/>
  <c r="N58" i="29"/>
  <c r="L76" i="29"/>
  <c r="C60" i="24"/>
  <c r="L28" i="24"/>
  <c r="D12" i="24"/>
  <c r="L76" i="24"/>
  <c r="B61" i="29" a="1"/>
  <c r="O11" i="24" a="1"/>
  <c r="L29" i="24" a="1"/>
  <c r="F91" i="29" a="1"/>
  <c r="N59" i="29" a="1"/>
  <c r="A77" i="29" a="1"/>
  <c r="C61" i="24" a="1"/>
  <c r="A77" i="24" a="1"/>
  <c r="D13" i="24" a="1"/>
  <c r="L77" i="24" a="1"/>
  <c r="D43" i="24" a="1"/>
  <c r="L77" i="29" a="1"/>
  <c r="F91" i="24" a="1"/>
  <c r="F27" i="24" a="1"/>
  <c r="J45" i="29" a="1"/>
  <c r="D13" i="29" a="1"/>
  <c r="F27" i="29" a="1"/>
  <c r="N59" i="24" a="1"/>
  <c r="J93" i="29" a="1"/>
  <c r="D43" i="29" a="1"/>
  <c r="P43" i="29" a="1"/>
  <c r="P43" i="24" a="1"/>
  <c r="O11" i="29" a="1"/>
  <c r="L29" i="29" a="1"/>
  <c r="J93" i="24" a="1"/>
  <c r="F91" i="24" l="1"/>
  <c r="D13" i="24"/>
  <c r="F27" i="24"/>
  <c r="L77" i="24"/>
  <c r="P43" i="24"/>
  <c r="Q43" i="24" s="1"/>
  <c r="L29" i="24"/>
  <c r="J93" i="24"/>
  <c r="A77" i="24"/>
  <c r="D43" i="24"/>
  <c r="N59" i="24"/>
  <c r="C61" i="24"/>
  <c r="O11" i="24"/>
  <c r="G90" i="24"/>
  <c r="G26" i="24"/>
  <c r="J44" i="24"/>
  <c r="K92" i="24"/>
  <c r="B76" i="24"/>
  <c r="E42" i="24"/>
  <c r="O58" i="24"/>
  <c r="P10" i="24"/>
  <c r="F91" i="29"/>
  <c r="A77" i="29"/>
  <c r="O11" i="29"/>
  <c r="D43" i="29"/>
  <c r="L77" i="29"/>
  <c r="J45" i="29"/>
  <c r="J93" i="29"/>
  <c r="N59" i="29"/>
  <c r="L29" i="29"/>
  <c r="F27" i="29"/>
  <c r="D13" i="29"/>
  <c r="B61" i="29"/>
  <c r="P43" i="29"/>
  <c r="Q43" i="29" s="1"/>
  <c r="G26" i="29"/>
  <c r="C60" i="29"/>
  <c r="K92" i="29"/>
  <c r="B76" i="29"/>
  <c r="E42" i="29"/>
  <c r="G90" i="29"/>
  <c r="P10" i="29"/>
  <c r="K44" i="29"/>
  <c r="M28" i="29"/>
  <c r="E12" i="29"/>
  <c r="O58" i="29"/>
  <c r="M76" i="29"/>
  <c r="E12" i="24"/>
  <c r="D60" i="24"/>
  <c r="M28" i="24"/>
  <c r="M76" i="24"/>
  <c r="C4" i="2"/>
  <c r="C4" i="1"/>
  <c r="C3" i="2"/>
  <c r="C3" i="1"/>
  <c r="J45" i="24" a="1"/>
  <c r="K93" i="29" a="1"/>
  <c r="O59" i="29" a="1"/>
  <c r="P11" i="29" a="1"/>
  <c r="O59" i="24" a="1"/>
  <c r="G27" i="24" a="1"/>
  <c r="G91" i="24" a="1"/>
  <c r="C61" i="29" a="1"/>
  <c r="K93" i="24" a="1"/>
  <c r="P11" i="24" a="1"/>
  <c r="M29" i="24" a="1"/>
  <c r="M77" i="29" a="1"/>
  <c r="K45" i="29" a="1"/>
  <c r="D61" i="24" a="1"/>
  <c r="E43" i="24" a="1"/>
  <c r="E13" i="24" a="1"/>
  <c r="M77" i="24" a="1"/>
  <c r="E43" i="29" a="1"/>
  <c r="B77" i="29" a="1"/>
  <c r="M29" i="29" a="1"/>
  <c r="G27" i="29" a="1"/>
  <c r="B77" i="24" a="1"/>
  <c r="E13" i="29" a="1"/>
  <c r="G91" i="29" a="1"/>
  <c r="P11" i="24" l="1"/>
  <c r="E43" i="24"/>
  <c r="B77" i="24"/>
  <c r="E13" i="24"/>
  <c r="K93" i="24"/>
  <c r="J45" i="24"/>
  <c r="O59" i="24"/>
  <c r="D61" i="24"/>
  <c r="G27" i="24"/>
  <c r="H27" i="24" s="1"/>
  <c r="M77" i="24"/>
  <c r="M29" i="24"/>
  <c r="G91" i="24"/>
  <c r="H91" i="24" s="1"/>
  <c r="Q11" i="24"/>
  <c r="J12" i="24"/>
  <c r="F42" i="24"/>
  <c r="C76" i="24"/>
  <c r="L92" i="24"/>
  <c r="K44" i="24"/>
  <c r="P58" i="24"/>
  <c r="A28" i="24"/>
  <c r="A92" i="24"/>
  <c r="G27" i="29"/>
  <c r="H27" i="29" s="1"/>
  <c r="K45" i="29"/>
  <c r="P11" i="29"/>
  <c r="Q11" i="29" s="1"/>
  <c r="E13" i="29"/>
  <c r="G91" i="29"/>
  <c r="H91" i="29" s="1"/>
  <c r="O59" i="29"/>
  <c r="M29" i="29"/>
  <c r="E43" i="29"/>
  <c r="C61" i="29"/>
  <c r="B77" i="29"/>
  <c r="K93" i="29"/>
  <c r="M77" i="29"/>
  <c r="A28" i="29"/>
  <c r="A92" i="29"/>
  <c r="B92" i="29" s="1"/>
  <c r="D60" i="29"/>
  <c r="E60" i="29" s="1"/>
  <c r="C76" i="29"/>
  <c r="L92" i="29"/>
  <c r="F42" i="29"/>
  <c r="J12" i="29"/>
  <c r="F12" i="29"/>
  <c r="N76" i="29"/>
  <c r="P58" i="29"/>
  <c r="L44" i="29"/>
  <c r="N28" i="29"/>
  <c r="F12" i="24"/>
  <c r="N76" i="24"/>
  <c r="E60" i="24"/>
  <c r="N28" i="24"/>
  <c r="F13" i="24" a="1"/>
  <c r="K45" i="24" a="1"/>
  <c r="C77" i="29" a="1"/>
  <c r="D61" i="29" a="1"/>
  <c r="A93" i="29" a="1"/>
  <c r="P59" i="29" a="1"/>
  <c r="B93" i="29" a="1"/>
  <c r="P59" i="24" a="1"/>
  <c r="A29" i="29" a="1"/>
  <c r="E61" i="29" a="1"/>
  <c r="L93" i="29" a="1"/>
  <c r="L45" i="29" a="1"/>
  <c r="N77" i="29" a="1"/>
  <c r="E61" i="24" a="1"/>
  <c r="F43" i="29" a="1"/>
  <c r="N29" i="29" a="1"/>
  <c r="A93" i="24" a="1"/>
  <c r="F43" i="24" a="1"/>
  <c r="J13" i="24" a="1"/>
  <c r="J13" i="29" a="1"/>
  <c r="C77" i="24" a="1"/>
  <c r="F13" i="29" a="1"/>
  <c r="N77" i="24" a="1"/>
  <c r="N29" i="24" a="1"/>
  <c r="A29" i="24" a="1"/>
  <c r="L93" i="24" a="1"/>
  <c r="N29" i="24" l="1"/>
  <c r="A93" i="24"/>
  <c r="A29" i="24"/>
  <c r="C77" i="24"/>
  <c r="P59" i="24"/>
  <c r="Q59" i="24" s="1"/>
  <c r="E61" i="24"/>
  <c r="N77" i="24"/>
  <c r="K45" i="24"/>
  <c r="L93" i="24"/>
  <c r="F13" i="24"/>
  <c r="J13" i="24"/>
  <c r="F43" i="24"/>
  <c r="B92" i="24"/>
  <c r="B28" i="24"/>
  <c r="D76" i="24"/>
  <c r="J60" i="24"/>
  <c r="L44" i="24"/>
  <c r="M92" i="24"/>
  <c r="K12" i="24"/>
  <c r="G42" i="24"/>
  <c r="F43" i="29"/>
  <c r="J13" i="29"/>
  <c r="L93" i="29"/>
  <c r="E61" i="29"/>
  <c r="C77" i="29"/>
  <c r="N29" i="29"/>
  <c r="B93" i="29"/>
  <c r="L45" i="29"/>
  <c r="D61" i="29"/>
  <c r="P59" i="29"/>
  <c r="Q59" i="29" s="1"/>
  <c r="A93" i="29"/>
  <c r="N77" i="29"/>
  <c r="F13" i="29"/>
  <c r="A29" i="29"/>
  <c r="B28" i="29"/>
  <c r="M92" i="29"/>
  <c r="D76" i="29"/>
  <c r="K12" i="29"/>
  <c r="G42" i="29"/>
  <c r="G12" i="29"/>
  <c r="F60" i="29"/>
  <c r="M44" i="29"/>
  <c r="O28" i="29"/>
  <c r="C92" i="29"/>
  <c r="J60" i="29"/>
  <c r="O76" i="29"/>
  <c r="F60" i="24"/>
  <c r="O28" i="24"/>
  <c r="O76" i="24"/>
  <c r="G12" i="24"/>
  <c r="O77" i="24" a="1"/>
  <c r="G43" i="29" a="1"/>
  <c r="G13" i="24" a="1"/>
  <c r="J61" i="24" a="1"/>
  <c r="B29" i="24" a="1"/>
  <c r="F61" i="29" a="1"/>
  <c r="B29" i="29" a="1"/>
  <c r="M93" i="29" a="1"/>
  <c r="M45" i="29" a="1"/>
  <c r="D77" i="24" a="1"/>
  <c r="G13" i="29" a="1"/>
  <c r="B93" i="24" a="1"/>
  <c r="J61" i="29" a="1"/>
  <c r="K13" i="24" a="1"/>
  <c r="O77" i="29" a="1"/>
  <c r="O29" i="29" a="1"/>
  <c r="C93" i="29" a="1"/>
  <c r="G43" i="24" a="1"/>
  <c r="F61" i="24" a="1"/>
  <c r="O29" i="24" a="1"/>
  <c r="M93" i="24" a="1"/>
  <c r="K13" i="29" a="1"/>
  <c r="D77" i="29" a="1"/>
  <c r="L45" i="24" a="1"/>
  <c r="G13" i="24" l="1"/>
  <c r="H13" i="24" s="1"/>
  <c r="M93" i="24"/>
  <c r="F61" i="24"/>
  <c r="O77" i="24"/>
  <c r="G43" i="24"/>
  <c r="H43" i="24" s="1"/>
  <c r="K13" i="24"/>
  <c r="O29" i="24"/>
  <c r="L45" i="24"/>
  <c r="J61" i="24"/>
  <c r="D77" i="24"/>
  <c r="B29" i="24"/>
  <c r="B93" i="24"/>
  <c r="N92" i="24"/>
  <c r="A44" i="24"/>
  <c r="L12" i="24"/>
  <c r="M44" i="24"/>
  <c r="K60" i="24"/>
  <c r="E76" i="24"/>
  <c r="C28" i="24"/>
  <c r="C92" i="24"/>
  <c r="M45" i="29"/>
  <c r="G43" i="29"/>
  <c r="H43" i="29" s="1"/>
  <c r="K13" i="29"/>
  <c r="D77" i="29"/>
  <c r="O29" i="29"/>
  <c r="M93" i="29"/>
  <c r="G13" i="29"/>
  <c r="H13" i="29" s="1"/>
  <c r="J61" i="29"/>
  <c r="B29" i="29"/>
  <c r="O77" i="29"/>
  <c r="F61" i="29"/>
  <c r="C93" i="29"/>
  <c r="L12" i="29"/>
  <c r="M12" i="29" s="1"/>
  <c r="C28" i="29"/>
  <c r="A44" i="29"/>
  <c r="E76" i="29"/>
  <c r="N92" i="29"/>
  <c r="P76" i="29"/>
  <c r="K60" i="29"/>
  <c r="A14" i="29"/>
  <c r="P28" i="29"/>
  <c r="G60" i="29"/>
  <c r="D92" i="29"/>
  <c r="N44" i="29"/>
  <c r="A14" i="24"/>
  <c r="P28" i="24"/>
  <c r="G60" i="24"/>
  <c r="P76" i="24"/>
  <c r="C29" i="24" a="1"/>
  <c r="L13" i="29" a="1"/>
  <c r="P29" i="24" a="1"/>
  <c r="C29" i="29" a="1"/>
  <c r="A15" i="29" a="1"/>
  <c r="A45" i="29" a="1"/>
  <c r="L13" i="24" a="1"/>
  <c r="E77" i="29" a="1"/>
  <c r="C93" i="24" a="1"/>
  <c r="E77" i="24" a="1"/>
  <c r="N93" i="29" a="1"/>
  <c r="K61" i="29" a="1"/>
  <c r="N93" i="24" a="1"/>
  <c r="P29" i="29" a="1"/>
  <c r="M13" i="29" a="1"/>
  <c r="A15" i="24" a="1"/>
  <c r="G61" i="24" a="1"/>
  <c r="K61" i="24" a="1"/>
  <c r="G61" i="29" a="1"/>
  <c r="A45" i="24" a="1"/>
  <c r="P77" i="29" a="1"/>
  <c r="D93" i="29" a="1"/>
  <c r="M45" i="24" a="1"/>
  <c r="P77" i="24" a="1"/>
  <c r="N45" i="29" a="1"/>
  <c r="G61" i="24" l="1"/>
  <c r="H61" i="24" s="1"/>
  <c r="C93" i="24"/>
  <c r="A45" i="24"/>
  <c r="C29" i="24"/>
  <c r="N93" i="24"/>
  <c r="P77" i="24"/>
  <c r="Q77" i="24" s="1"/>
  <c r="P29" i="24"/>
  <c r="Q29" i="24" s="1"/>
  <c r="E77" i="24"/>
  <c r="K61" i="24"/>
  <c r="A15" i="24"/>
  <c r="M45" i="24"/>
  <c r="L13" i="24"/>
  <c r="D92" i="24"/>
  <c r="B44" i="24"/>
  <c r="D28" i="24"/>
  <c r="O92" i="24"/>
  <c r="F76" i="24"/>
  <c r="L60" i="24"/>
  <c r="N44" i="24"/>
  <c r="M12" i="24"/>
  <c r="M13" i="29"/>
  <c r="K61" i="29"/>
  <c r="P77" i="29"/>
  <c r="N93" i="29"/>
  <c r="G61" i="29"/>
  <c r="H61" i="29" s="1"/>
  <c r="E77" i="29"/>
  <c r="P29" i="29"/>
  <c r="Q29" i="29" s="1"/>
  <c r="A45" i="29"/>
  <c r="A15" i="29"/>
  <c r="N45" i="29"/>
  <c r="D93" i="29"/>
  <c r="L13" i="29"/>
  <c r="C29" i="29"/>
  <c r="D28" i="29"/>
  <c r="Q77" i="29"/>
  <c r="O92" i="29"/>
  <c r="B44" i="29"/>
  <c r="F76" i="29"/>
  <c r="B14" i="29"/>
  <c r="N12" i="29"/>
  <c r="E92" i="29"/>
  <c r="A62" i="29"/>
  <c r="L60" i="29"/>
  <c r="O44" i="29"/>
  <c r="J78" i="29"/>
  <c r="J30" i="29"/>
  <c r="J30" i="24"/>
  <c r="B14" i="24"/>
  <c r="J78" i="24"/>
  <c r="A62" i="24"/>
  <c r="D29" i="24" a="1"/>
  <c r="J79" i="29" a="1"/>
  <c r="L61" i="24" a="1"/>
  <c r="J31" i="24" a="1"/>
  <c r="B45" i="29" a="1"/>
  <c r="O93" i="29" a="1"/>
  <c r="D29" i="29" a="1"/>
  <c r="O45" i="29" a="1"/>
  <c r="N45" i="24" a="1"/>
  <c r="F77" i="24" a="1"/>
  <c r="O93" i="24" a="1"/>
  <c r="E93" i="29" a="1"/>
  <c r="M13" i="24" a="1"/>
  <c r="F77" i="29" a="1"/>
  <c r="D93" i="24" a="1"/>
  <c r="A63" i="24" a="1"/>
  <c r="L61" i="29" a="1"/>
  <c r="B45" i="24" a="1"/>
  <c r="A63" i="29" a="1"/>
  <c r="N13" i="29" a="1"/>
  <c r="B15" i="24" a="1"/>
  <c r="J79" i="24" a="1"/>
  <c r="J31" i="29" a="1"/>
  <c r="B15" i="29" a="1"/>
  <c r="B45" i="24" l="1"/>
  <c r="A63" i="24"/>
  <c r="M13" i="24"/>
  <c r="F77" i="24"/>
  <c r="B15" i="24"/>
  <c r="J31" i="24"/>
  <c r="N45" i="24"/>
  <c r="J79" i="24"/>
  <c r="L61" i="24"/>
  <c r="O93" i="24"/>
  <c r="D29" i="24"/>
  <c r="D93" i="24"/>
  <c r="C44" i="24"/>
  <c r="N12" i="24"/>
  <c r="G76" i="24"/>
  <c r="O44" i="24"/>
  <c r="M60" i="24"/>
  <c r="P92" i="24"/>
  <c r="E28" i="24"/>
  <c r="E92" i="24"/>
  <c r="E93" i="29"/>
  <c r="A63" i="29"/>
  <c r="B15" i="29"/>
  <c r="B45" i="29"/>
  <c r="O93" i="29"/>
  <c r="N13" i="29"/>
  <c r="J31" i="29"/>
  <c r="J79" i="29"/>
  <c r="F77" i="29"/>
  <c r="O45" i="29"/>
  <c r="L61" i="29"/>
  <c r="D29" i="29"/>
  <c r="E28" i="29"/>
  <c r="P92" i="29"/>
  <c r="G76" i="29"/>
  <c r="C44" i="29"/>
  <c r="K30" i="29"/>
  <c r="O12" i="29"/>
  <c r="K78" i="29"/>
  <c r="P44" i="29"/>
  <c r="B62" i="29"/>
  <c r="F92" i="29"/>
  <c r="C14" i="29"/>
  <c r="M60" i="29"/>
  <c r="K78" i="24"/>
  <c r="C14" i="24"/>
  <c r="K30" i="24"/>
  <c r="B62" i="24"/>
  <c r="K79" i="24" a="1"/>
  <c r="G77" i="24" a="1"/>
  <c r="M61" i="24" a="1"/>
  <c r="P45" i="29" a="1"/>
  <c r="E29" i="29" a="1"/>
  <c r="P93" i="24" a="1"/>
  <c r="C45" i="24" a="1"/>
  <c r="K31" i="29" a="1"/>
  <c r="E93" i="24" a="1"/>
  <c r="P93" i="29" a="1"/>
  <c r="K79" i="29" a="1"/>
  <c r="B63" i="24" a="1"/>
  <c r="E29" i="24" a="1"/>
  <c r="B63" i="29" a="1"/>
  <c r="G77" i="29" a="1"/>
  <c r="K31" i="24" a="1"/>
  <c r="O13" i="29" a="1"/>
  <c r="C15" i="29" a="1"/>
  <c r="C45" i="29" a="1"/>
  <c r="N13" i="24" a="1"/>
  <c r="M61" i="29" a="1"/>
  <c r="F93" i="29" a="1"/>
  <c r="C15" i="24" a="1"/>
  <c r="O45" i="24" a="1"/>
  <c r="M61" i="24" l="1"/>
  <c r="E29" i="24"/>
  <c r="O45" i="24"/>
  <c r="G77" i="24"/>
  <c r="H77" i="24" s="1"/>
  <c r="P93" i="24"/>
  <c r="Q93" i="24" s="1"/>
  <c r="B63" i="24"/>
  <c r="N13" i="24"/>
  <c r="K31" i="24"/>
  <c r="C45" i="24"/>
  <c r="E93" i="24"/>
  <c r="C15" i="24"/>
  <c r="K79" i="24"/>
  <c r="N60" i="24"/>
  <c r="F28" i="24"/>
  <c r="P44" i="24"/>
  <c r="A78" i="24"/>
  <c r="J94" i="24"/>
  <c r="O12" i="24"/>
  <c r="D44" i="24"/>
  <c r="F92" i="24"/>
  <c r="M61" i="29"/>
  <c r="F93" i="29"/>
  <c r="P45" i="29"/>
  <c r="Q45" i="29" s="1"/>
  <c r="E29" i="29"/>
  <c r="O13" i="29"/>
  <c r="K31" i="29"/>
  <c r="B63" i="29"/>
  <c r="C45" i="29"/>
  <c r="P93" i="29"/>
  <c r="Q93" i="29" s="1"/>
  <c r="C15" i="29"/>
  <c r="K79" i="29"/>
  <c r="G77" i="29"/>
  <c r="H77" i="29" s="1"/>
  <c r="F28" i="29"/>
  <c r="D44" i="29"/>
  <c r="J94" i="29"/>
  <c r="A78" i="29"/>
  <c r="P12" i="29"/>
  <c r="C62" i="29"/>
  <c r="L78" i="29"/>
  <c r="N60" i="29"/>
  <c r="D14" i="29"/>
  <c r="L30" i="29"/>
  <c r="G92" i="29"/>
  <c r="J46" i="29"/>
  <c r="C62" i="24"/>
  <c r="D14" i="24"/>
  <c r="L30" i="24"/>
  <c r="L78" i="24"/>
  <c r="J95" i="29" a="1"/>
  <c r="F29" i="24" a="1"/>
  <c r="C63" i="24" a="1"/>
  <c r="A79" i="29" a="1"/>
  <c r="L31" i="24" a="1"/>
  <c r="J95" i="24" a="1"/>
  <c r="P45" i="24" a="1"/>
  <c r="F29" i="29" a="1"/>
  <c r="P13" i="29" a="1"/>
  <c r="D45" i="24" a="1"/>
  <c r="F93" i="24" a="1"/>
  <c r="A79" i="24" a="1"/>
  <c r="O13" i="24" a="1"/>
  <c r="L31" i="29" a="1"/>
  <c r="D45" i="29" a="1"/>
  <c r="G93" i="29" a="1"/>
  <c r="D15" i="24" a="1"/>
  <c r="L79" i="24" a="1"/>
  <c r="D15" i="29" a="1"/>
  <c r="N61" i="29" a="1"/>
  <c r="C63" i="29" a="1"/>
  <c r="J47" i="29" a="1"/>
  <c r="N61" i="24" a="1"/>
  <c r="L79" i="29" a="1"/>
  <c r="F93" i="24" l="1"/>
  <c r="J95" i="24"/>
  <c r="L31" i="24"/>
  <c r="D45" i="24"/>
  <c r="O13" i="24"/>
  <c r="A79" i="24"/>
  <c r="P45" i="24"/>
  <c r="Q45" i="24" s="1"/>
  <c r="L79" i="24"/>
  <c r="D15" i="24"/>
  <c r="C63" i="24"/>
  <c r="F29" i="24"/>
  <c r="N61" i="24"/>
  <c r="G92" i="24"/>
  <c r="K94" i="24"/>
  <c r="E44" i="24"/>
  <c r="P12" i="24"/>
  <c r="B78" i="24"/>
  <c r="J46" i="24"/>
  <c r="G28" i="24"/>
  <c r="O60" i="24"/>
  <c r="C63" i="29"/>
  <c r="P13" i="29"/>
  <c r="Q13" i="29" s="1"/>
  <c r="F29" i="29"/>
  <c r="J95" i="29"/>
  <c r="D45" i="29"/>
  <c r="J47" i="29"/>
  <c r="N61" i="29"/>
  <c r="A79" i="29"/>
  <c r="G93" i="29"/>
  <c r="H93" i="29" s="1"/>
  <c r="L31" i="29"/>
  <c r="L79" i="29"/>
  <c r="D15" i="29"/>
  <c r="G28" i="29"/>
  <c r="E44" i="29"/>
  <c r="B78" i="29"/>
  <c r="K94" i="29"/>
  <c r="D62" i="29"/>
  <c r="K46" i="29"/>
  <c r="M30" i="29"/>
  <c r="E14" i="29"/>
  <c r="A94" i="29"/>
  <c r="J14" i="29"/>
  <c r="O60" i="29"/>
  <c r="M78" i="29"/>
  <c r="M30" i="24"/>
  <c r="E14" i="24"/>
  <c r="M78" i="24"/>
  <c r="D62" i="24"/>
  <c r="D63" i="29" a="1"/>
  <c r="K95" i="29" a="1"/>
  <c r="B79" i="29" a="1"/>
  <c r="A95" i="29" a="1"/>
  <c r="J47" i="24" a="1"/>
  <c r="M79" i="24" a="1"/>
  <c r="O61" i="24" a="1"/>
  <c r="M31" i="29" a="1"/>
  <c r="P13" i="24" a="1"/>
  <c r="J15" i="29" a="1"/>
  <c r="K95" i="24" a="1"/>
  <c r="M79" i="29" a="1"/>
  <c r="E15" i="24" a="1"/>
  <c r="G93" i="24" a="1"/>
  <c r="B79" i="24" a="1"/>
  <c r="G29" i="29" a="1"/>
  <c r="E15" i="29" a="1"/>
  <c r="E45" i="29" a="1"/>
  <c r="E45" i="24" a="1"/>
  <c r="O61" i="29" a="1"/>
  <c r="K47" i="29" a="1"/>
  <c r="G29" i="24" a="1"/>
  <c r="M31" i="24" a="1"/>
  <c r="D63" i="24" a="1"/>
  <c r="O61" i="24" l="1"/>
  <c r="G29" i="24"/>
  <c r="H29" i="24" s="1"/>
  <c r="P13" i="24"/>
  <c r="Q13" i="24" s="1"/>
  <c r="D63" i="24"/>
  <c r="J47" i="24"/>
  <c r="M79" i="24"/>
  <c r="E45" i="24"/>
  <c r="B79" i="24"/>
  <c r="K95" i="24"/>
  <c r="E15" i="24"/>
  <c r="G93" i="24"/>
  <c r="H93" i="24" s="1"/>
  <c r="M31" i="24"/>
  <c r="P60" i="24"/>
  <c r="A30" i="24"/>
  <c r="J14" i="24"/>
  <c r="K46" i="24"/>
  <c r="F44" i="24"/>
  <c r="C78" i="24"/>
  <c r="L94" i="24"/>
  <c r="A94" i="24"/>
  <c r="E15" i="29"/>
  <c r="G29" i="29"/>
  <c r="H29" i="29" s="1"/>
  <c r="A95" i="29"/>
  <c r="K47" i="29"/>
  <c r="J15" i="29"/>
  <c r="K95" i="29"/>
  <c r="D63" i="29"/>
  <c r="B79" i="29"/>
  <c r="E45" i="29"/>
  <c r="M31" i="29"/>
  <c r="M79" i="29"/>
  <c r="O61" i="29"/>
  <c r="A30" i="29"/>
  <c r="L94" i="29"/>
  <c r="C78" i="29"/>
  <c r="F44" i="29"/>
  <c r="F14" i="29"/>
  <c r="B94" i="29"/>
  <c r="N30" i="29"/>
  <c r="N78" i="29"/>
  <c r="P60" i="29"/>
  <c r="L46" i="29"/>
  <c r="E62" i="29"/>
  <c r="K14" i="29"/>
  <c r="N78" i="24"/>
  <c r="F14" i="24"/>
  <c r="N30" i="24"/>
  <c r="E62" i="24"/>
  <c r="N79" i="24" a="1"/>
  <c r="A95" i="24" a="1"/>
  <c r="L47" i="29" a="1"/>
  <c r="L95" i="24" a="1"/>
  <c r="P61" i="29" a="1"/>
  <c r="N79" i="29" a="1"/>
  <c r="F15" i="29" a="1"/>
  <c r="N31" i="29" a="1"/>
  <c r="E63" i="24" a="1"/>
  <c r="F45" i="24" a="1"/>
  <c r="C79" i="24" a="1"/>
  <c r="J15" i="24" a="1"/>
  <c r="B95" i="29" a="1"/>
  <c r="A31" i="29" a="1"/>
  <c r="N31" i="24" a="1"/>
  <c r="L95" i="29" a="1"/>
  <c r="F15" i="24" a="1"/>
  <c r="K15" i="29" a="1"/>
  <c r="P61" i="24" a="1"/>
  <c r="F45" i="29" a="1"/>
  <c r="E63" i="29" a="1"/>
  <c r="C79" i="29" a="1"/>
  <c r="A31" i="24" a="1"/>
  <c r="K47" i="24" a="1"/>
  <c r="N31" i="24" l="1"/>
  <c r="E63" i="24"/>
  <c r="J15" i="24"/>
  <c r="L95" i="24"/>
  <c r="F45" i="24"/>
  <c r="F15" i="24"/>
  <c r="A31" i="24"/>
  <c r="A95" i="24"/>
  <c r="P61" i="24"/>
  <c r="Q61" i="24" s="1"/>
  <c r="C79" i="24"/>
  <c r="K47" i="24"/>
  <c r="N79" i="24"/>
  <c r="K14" i="24"/>
  <c r="M94" i="24"/>
  <c r="G44" i="24"/>
  <c r="B30" i="24"/>
  <c r="B94" i="24"/>
  <c r="J62" i="24"/>
  <c r="D78" i="24"/>
  <c r="L46" i="24"/>
  <c r="A31" i="29"/>
  <c r="N31" i="29"/>
  <c r="L95" i="29"/>
  <c r="L47" i="29"/>
  <c r="N79" i="29"/>
  <c r="B95" i="29"/>
  <c r="K15" i="29"/>
  <c r="E63" i="29"/>
  <c r="F45" i="29"/>
  <c r="P61" i="29"/>
  <c r="Q61" i="29" s="1"/>
  <c r="F15" i="29"/>
  <c r="C79" i="29"/>
  <c r="B30" i="29"/>
  <c r="D78" i="29"/>
  <c r="G44" i="29"/>
  <c r="M94" i="29"/>
  <c r="L14" i="29"/>
  <c r="M46" i="29"/>
  <c r="J62" i="29"/>
  <c r="O78" i="29"/>
  <c r="G14" i="29"/>
  <c r="F62" i="29"/>
  <c r="O30" i="29"/>
  <c r="C94" i="29"/>
  <c r="O78" i="24"/>
  <c r="F62" i="24"/>
  <c r="O30" i="24"/>
  <c r="G14" i="24"/>
  <c r="K15" i="24" a="1"/>
  <c r="J63" i="29" a="1"/>
  <c r="D79" i="24" a="1"/>
  <c r="F63" i="24" a="1"/>
  <c r="J63" i="24" a="1"/>
  <c r="D79" i="29" a="1"/>
  <c r="O79" i="29" a="1"/>
  <c r="L15" i="29" a="1"/>
  <c r="G45" i="24" a="1"/>
  <c r="M95" i="29" a="1"/>
  <c r="O79" i="24" a="1"/>
  <c r="C95" i="29" a="1"/>
  <c r="B31" i="24" a="1"/>
  <c r="G15" i="24" a="1"/>
  <c r="O31" i="29" a="1"/>
  <c r="F63" i="29" a="1"/>
  <c r="G15" i="29" a="1"/>
  <c r="L47" i="24" a="1"/>
  <c r="O31" i="24" a="1"/>
  <c r="B31" i="29" a="1"/>
  <c r="B95" i="24" a="1"/>
  <c r="M95" i="24" a="1"/>
  <c r="G45" i="29" a="1"/>
  <c r="M47" i="29" a="1"/>
  <c r="F63" i="24" l="1"/>
  <c r="L47" i="24"/>
  <c r="O79" i="24"/>
  <c r="D79" i="24"/>
  <c r="J63" i="24"/>
  <c r="G15" i="24"/>
  <c r="H15" i="24" s="1"/>
  <c r="O31" i="24"/>
  <c r="B95" i="24"/>
  <c r="B31" i="24"/>
  <c r="G45" i="24"/>
  <c r="H45" i="24" s="1"/>
  <c r="M95" i="24"/>
  <c r="K15" i="24"/>
  <c r="M46" i="24"/>
  <c r="E78" i="24"/>
  <c r="K62" i="24"/>
  <c r="C94" i="24"/>
  <c r="C30" i="24"/>
  <c r="A46" i="24"/>
  <c r="N94" i="24"/>
  <c r="L14" i="24"/>
  <c r="B31" i="29"/>
  <c r="O79" i="29"/>
  <c r="M47" i="29"/>
  <c r="D79" i="29"/>
  <c r="O31" i="29"/>
  <c r="F63" i="29"/>
  <c r="J63" i="29"/>
  <c r="L15" i="29"/>
  <c r="M95" i="29"/>
  <c r="G15" i="29"/>
  <c r="H15" i="29" s="1"/>
  <c r="G45" i="29"/>
  <c r="H45" i="29" s="1"/>
  <c r="C95" i="29"/>
  <c r="C30" i="29"/>
  <c r="N94" i="29"/>
  <c r="A46" i="29"/>
  <c r="E78" i="29"/>
  <c r="P78" i="29"/>
  <c r="N46" i="29"/>
  <c r="M14" i="29"/>
  <c r="K62" i="29"/>
  <c r="D94" i="29"/>
  <c r="P30" i="29"/>
  <c r="G62" i="29"/>
  <c r="A16" i="29"/>
  <c r="A16" i="24"/>
  <c r="P30" i="24"/>
  <c r="G62" i="24"/>
  <c r="P78" i="24"/>
  <c r="K63" i="24" a="1"/>
  <c r="A17" i="24" a="1"/>
  <c r="E79" i="29" a="1"/>
  <c r="C31" i="29" a="1"/>
  <c r="A17" i="29" a="1"/>
  <c r="A47" i="29" a="1"/>
  <c r="L15" i="24" a="1"/>
  <c r="P31" i="24" a="1"/>
  <c r="G63" i="24" a="1"/>
  <c r="P31" i="29" a="1"/>
  <c r="D95" i="29" a="1"/>
  <c r="M47" i="24" a="1"/>
  <c r="N47" i="29" a="1"/>
  <c r="N95" i="24" a="1"/>
  <c r="G63" i="29" a="1"/>
  <c r="E79" i="24" a="1"/>
  <c r="C31" i="24" a="1"/>
  <c r="M15" i="29" a="1"/>
  <c r="P79" i="29" a="1"/>
  <c r="N95" i="29" a="1"/>
  <c r="A47" i="24" a="1"/>
  <c r="K63" i="29" a="1"/>
  <c r="C95" i="24" a="1"/>
  <c r="P79" i="24" a="1"/>
  <c r="A17" i="24" l="1"/>
  <c r="L15" i="24"/>
  <c r="E79" i="24"/>
  <c r="N95" i="24"/>
  <c r="P79" i="24"/>
  <c r="Q79" i="24" s="1"/>
  <c r="A47" i="24"/>
  <c r="M47" i="24"/>
  <c r="G63" i="24"/>
  <c r="H63" i="24" s="1"/>
  <c r="C31" i="24"/>
  <c r="C95" i="24"/>
  <c r="P31" i="24"/>
  <c r="Q31" i="24" s="1"/>
  <c r="K63" i="24"/>
  <c r="M14" i="24"/>
  <c r="F78" i="24"/>
  <c r="O94" i="24"/>
  <c r="B46" i="24"/>
  <c r="N46" i="24"/>
  <c r="D30" i="24"/>
  <c r="D94" i="24"/>
  <c r="L62" i="24"/>
  <c r="P31" i="29"/>
  <c r="Q31" i="29" s="1"/>
  <c r="K63" i="29"/>
  <c r="M15" i="29"/>
  <c r="G63" i="29"/>
  <c r="H63" i="29" s="1"/>
  <c r="P79" i="29"/>
  <c r="Q79" i="29" s="1"/>
  <c r="C31" i="29"/>
  <c r="D95" i="29"/>
  <c r="E79" i="29"/>
  <c r="N47" i="29"/>
  <c r="A47" i="29"/>
  <c r="N95" i="29"/>
  <c r="A17" i="29"/>
  <c r="D30" i="29"/>
  <c r="B46" i="29"/>
  <c r="O94" i="29"/>
  <c r="F78" i="29"/>
  <c r="A64" i="29"/>
  <c r="J32" i="29"/>
  <c r="L62" i="29"/>
  <c r="N14" i="29"/>
  <c r="O46" i="29"/>
  <c r="J80" i="29"/>
  <c r="E94" i="29"/>
  <c r="B16" i="29"/>
  <c r="J80" i="24"/>
  <c r="J32" i="24"/>
  <c r="B16" i="24"/>
  <c r="A64" i="24"/>
  <c r="J33" i="24" a="1"/>
  <c r="O95" i="29" a="1"/>
  <c r="B47" i="24" a="1"/>
  <c r="M15" i="24" a="1"/>
  <c r="B47" i="29" a="1"/>
  <c r="L63" i="29" a="1"/>
  <c r="B17" i="29" a="1"/>
  <c r="J81" i="29" a="1"/>
  <c r="D31" i="24" a="1"/>
  <c r="F79" i="24" a="1"/>
  <c r="L63" i="24" a="1"/>
  <c r="E95" i="29" a="1"/>
  <c r="N15" i="29" a="1"/>
  <c r="A65" i="29" a="1"/>
  <c r="B17" i="24" a="1"/>
  <c r="J81" i="24" a="1"/>
  <c r="O47" i="29" a="1"/>
  <c r="D95" i="24" a="1"/>
  <c r="F79" i="29" a="1"/>
  <c r="J33" i="29" a="1"/>
  <c r="D31" i="29" a="1"/>
  <c r="A65" i="24" a="1"/>
  <c r="O95" i="24" a="1"/>
  <c r="N47" i="24" a="1"/>
  <c r="J81" i="24" l="1"/>
  <c r="L63" i="24"/>
  <c r="D95" i="24"/>
  <c r="D31" i="24"/>
  <c r="A65" i="24"/>
  <c r="N47" i="24"/>
  <c r="B17" i="24"/>
  <c r="B47" i="24"/>
  <c r="O95" i="24"/>
  <c r="F79" i="24"/>
  <c r="M15" i="24"/>
  <c r="J33" i="24"/>
  <c r="M62" i="24"/>
  <c r="E94" i="24"/>
  <c r="E30" i="24"/>
  <c r="O46" i="24"/>
  <c r="C46" i="24"/>
  <c r="P94" i="24"/>
  <c r="G78" i="24"/>
  <c r="N14" i="24"/>
  <c r="N15" i="29"/>
  <c r="O47" i="29"/>
  <c r="L63" i="29"/>
  <c r="A65" i="29"/>
  <c r="F79" i="29"/>
  <c r="O95" i="29"/>
  <c r="J33" i="29"/>
  <c r="B47" i="29"/>
  <c r="B17" i="29"/>
  <c r="E95" i="29"/>
  <c r="D31" i="29"/>
  <c r="J81" i="29"/>
  <c r="E30" i="29"/>
  <c r="G78" i="29"/>
  <c r="P94" i="29"/>
  <c r="C46" i="29"/>
  <c r="B64" i="29"/>
  <c r="C16" i="29"/>
  <c r="K80" i="29"/>
  <c r="M62" i="29"/>
  <c r="K32" i="29"/>
  <c r="F94" i="29"/>
  <c r="P46" i="29"/>
  <c r="O14" i="29"/>
  <c r="B64" i="24"/>
  <c r="K32" i="24"/>
  <c r="K80" i="24"/>
  <c r="C16" i="24"/>
  <c r="M63" i="24" a="1"/>
  <c r="K81" i="24" a="1"/>
  <c r="C17" i="24" a="1"/>
  <c r="B65" i="29" a="1"/>
  <c r="E95" i="24" a="1"/>
  <c r="C47" i="29" a="1"/>
  <c r="O15" i="29" a="1"/>
  <c r="E31" i="29" a="1"/>
  <c r="K33" i="29" a="1"/>
  <c r="P95" i="29" a="1"/>
  <c r="B65" i="24" a="1"/>
  <c r="K33" i="24" a="1"/>
  <c r="K81" i="29" a="1"/>
  <c r="O47" i="24" a="1"/>
  <c r="C17" i="29" a="1"/>
  <c r="G79" i="24" a="1"/>
  <c r="M63" i="29" a="1"/>
  <c r="G79" i="29" a="1"/>
  <c r="F95" i="29" a="1"/>
  <c r="P95" i="24" a="1"/>
  <c r="C47" i="24" a="1"/>
  <c r="E31" i="24" a="1"/>
  <c r="P47" i="29" a="1"/>
  <c r="N15" i="24" a="1"/>
  <c r="B65" i="24" l="1"/>
  <c r="G79" i="24"/>
  <c r="H79" i="24" s="1"/>
  <c r="P95" i="24"/>
  <c r="Q95" i="24" s="1"/>
  <c r="C47" i="24"/>
  <c r="C17" i="24"/>
  <c r="O47" i="24"/>
  <c r="E31" i="24"/>
  <c r="K33" i="24"/>
  <c r="N15" i="24"/>
  <c r="K81" i="24"/>
  <c r="E95" i="24"/>
  <c r="M63" i="24"/>
  <c r="A80" i="24"/>
  <c r="J96" i="24"/>
  <c r="D46" i="24"/>
  <c r="P46" i="24"/>
  <c r="F30" i="24"/>
  <c r="O14" i="24"/>
  <c r="F94" i="24"/>
  <c r="N62" i="24"/>
  <c r="O15" i="29"/>
  <c r="P47" i="29"/>
  <c r="F95" i="29"/>
  <c r="K33" i="29"/>
  <c r="G79" i="29"/>
  <c r="H79" i="29" s="1"/>
  <c r="K81" i="29"/>
  <c r="C17" i="29"/>
  <c r="E31" i="29"/>
  <c r="M63" i="29"/>
  <c r="B65" i="29"/>
  <c r="C47" i="29"/>
  <c r="P95" i="29"/>
  <c r="Q95" i="29" s="1"/>
  <c r="F30" i="29"/>
  <c r="Q47" i="29"/>
  <c r="D46" i="29"/>
  <c r="J96" i="29"/>
  <c r="A80" i="29"/>
  <c r="C64" i="29"/>
  <c r="L32" i="29"/>
  <c r="L80" i="29"/>
  <c r="P14" i="29"/>
  <c r="J48" i="29"/>
  <c r="D16" i="29"/>
  <c r="G94" i="29"/>
  <c r="N62" i="29"/>
  <c r="D16" i="24"/>
  <c r="L32" i="24"/>
  <c r="L80" i="24"/>
  <c r="C64" i="24"/>
  <c r="A81" i="24" a="1"/>
  <c r="L33" i="29" a="1"/>
  <c r="A81" i="29" a="1"/>
  <c r="D17" i="29" a="1"/>
  <c r="P15" i="29" a="1"/>
  <c r="L81" i="29" a="1"/>
  <c r="F95" i="24" a="1"/>
  <c r="G95" i="29" a="1"/>
  <c r="F31" i="29" a="1"/>
  <c r="N63" i="24" a="1"/>
  <c r="L81" i="24" a="1"/>
  <c r="F31" i="24" a="1"/>
  <c r="D17" i="24" a="1"/>
  <c r="C65" i="29" a="1"/>
  <c r="J97" i="24" a="1"/>
  <c r="P47" i="24" a="1"/>
  <c r="J97" i="29" a="1"/>
  <c r="C65" i="24" a="1"/>
  <c r="N63" i="29" a="1"/>
  <c r="L33" i="24" a="1"/>
  <c r="D47" i="29" a="1"/>
  <c r="J49" i="29" a="1"/>
  <c r="O15" i="24" a="1"/>
  <c r="D47" i="24" a="1"/>
  <c r="F31" i="24" l="1"/>
  <c r="P47" i="24"/>
  <c r="Q47" i="24" s="1"/>
  <c r="O15" i="24"/>
  <c r="D47" i="24"/>
  <c r="D17" i="24"/>
  <c r="J97" i="24"/>
  <c r="C65" i="24"/>
  <c r="A81" i="24"/>
  <c r="L81" i="24"/>
  <c r="N63" i="24"/>
  <c r="L33" i="24"/>
  <c r="F95" i="24"/>
  <c r="G30" i="24"/>
  <c r="J48" i="24"/>
  <c r="P14" i="24"/>
  <c r="E46" i="24"/>
  <c r="K96" i="24"/>
  <c r="B80" i="24"/>
  <c r="O62" i="24"/>
  <c r="G94" i="24"/>
  <c r="L81" i="29"/>
  <c r="L33" i="29"/>
  <c r="D17" i="29"/>
  <c r="C65" i="29"/>
  <c r="A81" i="29"/>
  <c r="J97" i="29"/>
  <c r="D47" i="29"/>
  <c r="F31" i="29"/>
  <c r="N63" i="29"/>
  <c r="P15" i="29"/>
  <c r="Q15" i="29" s="1"/>
  <c r="J49" i="29"/>
  <c r="G95" i="29"/>
  <c r="H95" i="29" s="1"/>
  <c r="G30" i="29"/>
  <c r="K96" i="29"/>
  <c r="B80" i="29"/>
  <c r="E46" i="29"/>
  <c r="K48" i="29"/>
  <c r="M32" i="29"/>
  <c r="D64" i="29"/>
  <c r="A96" i="29"/>
  <c r="E16" i="29"/>
  <c r="J16" i="29"/>
  <c r="O62" i="29"/>
  <c r="M80" i="29"/>
  <c r="D64" i="24"/>
  <c r="M32" i="24"/>
  <c r="M80" i="24"/>
  <c r="E16" i="24"/>
  <c r="M81" i="24" a="1"/>
  <c r="K97" i="29" a="1"/>
  <c r="E47" i="24" a="1"/>
  <c r="O63" i="24" a="1"/>
  <c r="G31" i="24" a="1"/>
  <c r="K97" i="24" a="1"/>
  <c r="D65" i="24" a="1"/>
  <c r="M33" i="24" a="1"/>
  <c r="B81" i="29" a="1"/>
  <c r="J49" i="24" a="1"/>
  <c r="P15" i="24" a="1"/>
  <c r="E17" i="24" a="1"/>
  <c r="J17" i="29" a="1"/>
  <c r="M81" i="29" a="1"/>
  <c r="G95" i="24" a="1"/>
  <c r="O63" i="29" a="1"/>
  <c r="E47" i="29" a="1"/>
  <c r="K49" i="29" a="1"/>
  <c r="A97" i="29" a="1"/>
  <c r="D65" i="29" a="1"/>
  <c r="E17" i="29" a="1"/>
  <c r="G31" i="29" a="1"/>
  <c r="B81" i="24" a="1"/>
  <c r="M33" i="29" a="1"/>
  <c r="M33" i="24" l="1"/>
  <c r="E17" i="24"/>
  <c r="D65" i="24"/>
  <c r="G95" i="24"/>
  <c r="H95" i="24" s="1"/>
  <c r="K97" i="24"/>
  <c r="E47" i="24"/>
  <c r="O63" i="24"/>
  <c r="B81" i="24"/>
  <c r="P15" i="24"/>
  <c r="Q15" i="24" s="1"/>
  <c r="J49" i="24"/>
  <c r="G31" i="24"/>
  <c r="H31" i="24" s="1"/>
  <c r="M81" i="24"/>
  <c r="A96" i="24"/>
  <c r="L96" i="24"/>
  <c r="F46" i="24"/>
  <c r="P62" i="24"/>
  <c r="C80" i="24"/>
  <c r="J16" i="24"/>
  <c r="K48" i="24"/>
  <c r="A32" i="24"/>
  <c r="B81" i="29"/>
  <c r="K49" i="29"/>
  <c r="E47" i="29"/>
  <c r="K97" i="29"/>
  <c r="A97" i="29"/>
  <c r="M33" i="29"/>
  <c r="M81" i="29"/>
  <c r="E17" i="29"/>
  <c r="D65" i="29"/>
  <c r="O63" i="29"/>
  <c r="J17" i="29"/>
  <c r="G31" i="29"/>
  <c r="H31" i="29" s="1"/>
  <c r="A32" i="29"/>
  <c r="F46" i="29"/>
  <c r="C80" i="29"/>
  <c r="L96" i="29"/>
  <c r="N32" i="29"/>
  <c r="L48" i="29"/>
  <c r="K16" i="29"/>
  <c r="N80" i="29"/>
  <c r="F16" i="29"/>
  <c r="B96" i="29"/>
  <c r="E64" i="29"/>
  <c r="P62" i="29"/>
  <c r="N80" i="24"/>
  <c r="N32" i="24"/>
  <c r="F16" i="24"/>
  <c r="E64" i="24"/>
  <c r="C81" i="24" a="1"/>
  <c r="K49" i="24" a="1"/>
  <c r="L97" i="29" a="1"/>
  <c r="J17" i="24" a="1"/>
  <c r="F47" i="29" a="1"/>
  <c r="A33" i="24" a="1"/>
  <c r="E65" i="24" a="1"/>
  <c r="B97" i="29" a="1"/>
  <c r="F17" i="24" a="1"/>
  <c r="E65" i="29" a="1"/>
  <c r="A33" i="29" a="1"/>
  <c r="F17" i="29" a="1"/>
  <c r="L49" i="29" a="1"/>
  <c r="L97" i="24" a="1"/>
  <c r="N81" i="24" a="1"/>
  <c r="C81" i="29" a="1"/>
  <c r="N81" i="29" a="1"/>
  <c r="P63" i="24" a="1"/>
  <c r="F47" i="24" a="1"/>
  <c r="P63" i="29" a="1"/>
  <c r="N33" i="29" a="1"/>
  <c r="K17" i="29" a="1"/>
  <c r="A97" i="24" a="1"/>
  <c r="N33" i="24" a="1"/>
  <c r="A33" i="24" l="1"/>
  <c r="F17" i="24"/>
  <c r="J17" i="24"/>
  <c r="F47" i="24"/>
  <c r="E65" i="24"/>
  <c r="L97" i="24"/>
  <c r="K49" i="24"/>
  <c r="N81" i="24"/>
  <c r="P63" i="24"/>
  <c r="Q63" i="24" s="1"/>
  <c r="A97" i="24"/>
  <c r="N33" i="24"/>
  <c r="C81" i="24"/>
  <c r="B32" i="24"/>
  <c r="K16" i="24"/>
  <c r="G46" i="24"/>
  <c r="M96" i="24"/>
  <c r="L48" i="24"/>
  <c r="J64" i="24"/>
  <c r="B96" i="24"/>
  <c r="D80" i="24"/>
  <c r="E65" i="29"/>
  <c r="N81" i="29"/>
  <c r="L49" i="29"/>
  <c r="P63" i="29"/>
  <c r="Q63" i="29" s="1"/>
  <c r="N33" i="29"/>
  <c r="F17" i="29"/>
  <c r="L97" i="29"/>
  <c r="A33" i="29"/>
  <c r="C81" i="29"/>
  <c r="B97" i="29"/>
  <c r="K17" i="29"/>
  <c r="F47" i="29"/>
  <c r="B32" i="29"/>
  <c r="M96" i="29"/>
  <c r="D80" i="29"/>
  <c r="G46" i="29"/>
  <c r="C96" i="29"/>
  <c r="G16" i="29"/>
  <c r="L16" i="29"/>
  <c r="O80" i="29"/>
  <c r="J64" i="29"/>
  <c r="M48" i="29"/>
  <c r="F64" i="29"/>
  <c r="O32" i="29"/>
  <c r="F64" i="24"/>
  <c r="O32" i="24"/>
  <c r="G16" i="24"/>
  <c r="O80" i="24"/>
  <c r="B33" i="24" a="1"/>
  <c r="O33" i="24" a="1"/>
  <c r="K17" i="24" a="1"/>
  <c r="O33" i="29" a="1"/>
  <c r="B33" i="29" a="1"/>
  <c r="L17" i="29" a="1"/>
  <c r="L49" i="24" a="1"/>
  <c r="O81" i="24" a="1"/>
  <c r="C97" i="29" a="1"/>
  <c r="J65" i="24" a="1"/>
  <c r="G17" i="24" a="1"/>
  <c r="F65" i="24" a="1"/>
  <c r="O81" i="29" a="1"/>
  <c r="J65" i="29" a="1"/>
  <c r="G47" i="24" a="1"/>
  <c r="D81" i="29" a="1"/>
  <c r="F65" i="29" a="1"/>
  <c r="B97" i="24" a="1"/>
  <c r="G47" i="29" a="1"/>
  <c r="G17" i="29" a="1"/>
  <c r="M49" i="29" a="1"/>
  <c r="D81" i="24" a="1"/>
  <c r="M97" i="29" a="1"/>
  <c r="M97" i="24" a="1"/>
  <c r="O33" i="24" l="1"/>
  <c r="J65" i="24"/>
  <c r="G17" i="24"/>
  <c r="H17" i="24" s="1"/>
  <c r="L49" i="24"/>
  <c r="B97" i="24"/>
  <c r="M97" i="24"/>
  <c r="G47" i="24"/>
  <c r="H47" i="24" s="1"/>
  <c r="F65" i="24"/>
  <c r="K17" i="24"/>
  <c r="D81" i="24"/>
  <c r="O81" i="24"/>
  <c r="B33" i="24"/>
  <c r="K64" i="24"/>
  <c r="M48" i="24"/>
  <c r="C96" i="24"/>
  <c r="N96" i="24"/>
  <c r="A48" i="24"/>
  <c r="L16" i="24"/>
  <c r="E80" i="24"/>
  <c r="C32" i="24"/>
  <c r="F65" i="29"/>
  <c r="O81" i="29"/>
  <c r="C97" i="29"/>
  <c r="B33" i="29"/>
  <c r="G17" i="29"/>
  <c r="H17" i="29" s="1"/>
  <c r="G47" i="29"/>
  <c r="H47" i="29" s="1"/>
  <c r="J65" i="29"/>
  <c r="D81" i="29"/>
  <c r="L17" i="29"/>
  <c r="M97" i="29"/>
  <c r="M49" i="29"/>
  <c r="O33" i="29"/>
  <c r="C32" i="29"/>
  <c r="A48" i="29"/>
  <c r="E80" i="29"/>
  <c r="N96" i="29"/>
  <c r="G64" i="29"/>
  <c r="P80" i="29"/>
  <c r="K64" i="29"/>
  <c r="M16" i="29"/>
  <c r="A18" i="29"/>
  <c r="D96" i="29"/>
  <c r="P32" i="29"/>
  <c r="N48" i="29"/>
  <c r="A18" i="24"/>
  <c r="P80" i="24"/>
  <c r="P32" i="24"/>
  <c r="G64" i="24"/>
  <c r="K65" i="24" a="1"/>
  <c r="A19" i="29" a="1"/>
  <c r="N97" i="24" a="1"/>
  <c r="A49" i="29" a="1"/>
  <c r="D97" i="29" a="1"/>
  <c r="N97" i="29" a="1"/>
  <c r="M17" i="29" a="1"/>
  <c r="E81" i="24" a="1"/>
  <c r="E81" i="29" a="1"/>
  <c r="P81" i="29" a="1"/>
  <c r="A49" i="24" a="1"/>
  <c r="K65" i="29" a="1"/>
  <c r="C33" i="29" a="1"/>
  <c r="P81" i="24" a="1"/>
  <c r="L17" i="24" a="1"/>
  <c r="C33" i="24" a="1"/>
  <c r="G65" i="29" a="1"/>
  <c r="N49" i="29" a="1"/>
  <c r="M49" i="24" a="1"/>
  <c r="C97" i="24" a="1"/>
  <c r="P33" i="24" a="1"/>
  <c r="G65" i="24" a="1"/>
  <c r="A19" i="24" a="1"/>
  <c r="P33" i="29" a="1"/>
  <c r="A19" i="24" l="1"/>
  <c r="P33" i="24"/>
  <c r="Q33" i="24" s="1"/>
  <c r="L17" i="24"/>
  <c r="A49" i="24"/>
  <c r="P81" i="24"/>
  <c r="Q81" i="24" s="1"/>
  <c r="N97" i="24"/>
  <c r="C97" i="24"/>
  <c r="C33" i="24"/>
  <c r="E81" i="24"/>
  <c r="M49" i="24"/>
  <c r="G65" i="24"/>
  <c r="H65" i="24" s="1"/>
  <c r="K65" i="24"/>
  <c r="M16" i="24"/>
  <c r="B48" i="24"/>
  <c r="O96" i="24"/>
  <c r="D96" i="24"/>
  <c r="D32" i="24"/>
  <c r="F80" i="24"/>
  <c r="N48" i="24"/>
  <c r="L64" i="24"/>
  <c r="G65" i="29"/>
  <c r="H65" i="29" s="1"/>
  <c r="A19" i="29"/>
  <c r="M17" i="29"/>
  <c r="P81" i="29"/>
  <c r="Q81" i="29" s="1"/>
  <c r="N97" i="29"/>
  <c r="E81" i="29"/>
  <c r="K65" i="29"/>
  <c r="A49" i="29"/>
  <c r="N49" i="29"/>
  <c r="P33" i="29"/>
  <c r="Q33" i="29" s="1"/>
  <c r="D97" i="29"/>
  <c r="C33" i="29"/>
  <c r="D32" i="29"/>
  <c r="O96" i="29"/>
  <c r="F80" i="29"/>
  <c r="B48" i="29"/>
  <c r="A66" i="29"/>
  <c r="B18" i="29"/>
  <c r="N16" i="29"/>
  <c r="O48" i="29"/>
  <c r="L64" i="29"/>
  <c r="J82" i="29"/>
  <c r="J34" i="29"/>
  <c r="E96" i="29"/>
  <c r="J82" i="24"/>
  <c r="A66" i="24"/>
  <c r="J34" i="24"/>
  <c r="B18" i="24"/>
  <c r="M17" i="24" a="1"/>
  <c r="J83" i="29" a="1"/>
  <c r="J35" i="24" a="1"/>
  <c r="B49" i="24" a="1"/>
  <c r="N17" i="29" a="1"/>
  <c r="O97" i="24" a="1"/>
  <c r="J83" i="24" a="1"/>
  <c r="L65" i="29" a="1"/>
  <c r="B19" i="24" a="1"/>
  <c r="D33" i="24" a="1"/>
  <c r="N49" i="24" a="1"/>
  <c r="O49" i="29" a="1"/>
  <c r="D33" i="29" a="1"/>
  <c r="A67" i="29" a="1"/>
  <c r="A67" i="24" a="1"/>
  <c r="E97" i="29" a="1"/>
  <c r="F81" i="29" a="1"/>
  <c r="D97" i="24" a="1"/>
  <c r="O97" i="29" a="1"/>
  <c r="F81" i="24" a="1"/>
  <c r="L65" i="24" a="1"/>
  <c r="B19" i="29" a="1"/>
  <c r="B49" i="29" a="1"/>
  <c r="J35" i="29" a="1"/>
  <c r="L65" i="24" l="1"/>
  <c r="N49" i="24"/>
  <c r="F81" i="24"/>
  <c r="D33" i="24"/>
  <c r="B19" i="24"/>
  <c r="D97" i="24"/>
  <c r="O97" i="24"/>
  <c r="A67" i="24"/>
  <c r="J83" i="24"/>
  <c r="B49" i="24"/>
  <c r="J35" i="24"/>
  <c r="M17" i="24"/>
  <c r="M64" i="24"/>
  <c r="O48" i="24"/>
  <c r="G80" i="24"/>
  <c r="E32" i="24"/>
  <c r="E96" i="24"/>
  <c r="P96" i="24"/>
  <c r="C48" i="24"/>
  <c r="N16" i="24"/>
  <c r="O49" i="29"/>
  <c r="N17" i="29"/>
  <c r="A67" i="29"/>
  <c r="B49" i="29"/>
  <c r="F81" i="29"/>
  <c r="O97" i="29"/>
  <c r="E97" i="29"/>
  <c r="B19" i="29"/>
  <c r="J35" i="29"/>
  <c r="J83" i="29"/>
  <c r="L65" i="29"/>
  <c r="D33" i="29"/>
  <c r="E32" i="29"/>
  <c r="C48" i="29"/>
  <c r="G80" i="29"/>
  <c r="P96" i="29"/>
  <c r="K34" i="29"/>
  <c r="K82" i="29"/>
  <c r="M64" i="29"/>
  <c r="P48" i="29"/>
  <c r="O16" i="29"/>
  <c r="F96" i="29"/>
  <c r="C18" i="29"/>
  <c r="B66" i="29"/>
  <c r="K82" i="24"/>
  <c r="B66" i="24"/>
  <c r="K34" i="24"/>
  <c r="C18" i="24"/>
  <c r="B67" i="24" a="1"/>
  <c r="C49" i="24" a="1"/>
  <c r="B67" i="29" a="1"/>
  <c r="K83" i="24" a="1"/>
  <c r="K83" i="29" a="1"/>
  <c r="E33" i="24" a="1"/>
  <c r="C49" i="29" a="1"/>
  <c r="G81" i="24" a="1"/>
  <c r="P97" i="29" a="1"/>
  <c r="N17" i="24" a="1"/>
  <c r="M65" i="29" a="1"/>
  <c r="P49" i="29" a="1"/>
  <c r="E97" i="24" a="1"/>
  <c r="M65" i="24" a="1"/>
  <c r="K35" i="29" a="1"/>
  <c r="C19" i="29" a="1"/>
  <c r="K35" i="24" a="1"/>
  <c r="O17" i="29" a="1"/>
  <c r="P97" i="24" a="1"/>
  <c r="O49" i="24" a="1"/>
  <c r="F97" i="29" a="1"/>
  <c r="C19" i="24" a="1"/>
  <c r="E33" i="29" a="1"/>
  <c r="G81" i="29" a="1"/>
  <c r="K35" i="24" l="1"/>
  <c r="C19" i="24"/>
  <c r="O49" i="24"/>
  <c r="C49" i="24"/>
  <c r="G81" i="24"/>
  <c r="H81" i="24" s="1"/>
  <c r="M65" i="24"/>
  <c r="N17" i="24"/>
  <c r="P97" i="24"/>
  <c r="Q97" i="24" s="1"/>
  <c r="E97" i="24"/>
  <c r="E33" i="24"/>
  <c r="K83" i="24"/>
  <c r="B67" i="24"/>
  <c r="P48" i="24"/>
  <c r="D48" i="24"/>
  <c r="A82" i="24"/>
  <c r="N64" i="24"/>
  <c r="O16" i="24"/>
  <c r="J98" i="24"/>
  <c r="F96" i="24"/>
  <c r="F32" i="24"/>
  <c r="C19" i="29"/>
  <c r="F97" i="29"/>
  <c r="O17" i="29"/>
  <c r="P49" i="29"/>
  <c r="Q49" i="29" s="1"/>
  <c r="M65" i="29"/>
  <c r="K83" i="29"/>
  <c r="K35" i="29"/>
  <c r="P97" i="29"/>
  <c r="Q97" i="29" s="1"/>
  <c r="G81" i="29"/>
  <c r="H81" i="29" s="1"/>
  <c r="C49" i="29"/>
  <c r="B67" i="29"/>
  <c r="E33" i="29"/>
  <c r="F32" i="29"/>
  <c r="J98" i="29"/>
  <c r="A82" i="29"/>
  <c r="D48" i="29"/>
  <c r="D18" i="29"/>
  <c r="G96" i="29"/>
  <c r="P16" i="29"/>
  <c r="J50" i="29"/>
  <c r="N64" i="29"/>
  <c r="L82" i="29"/>
  <c r="L34" i="29"/>
  <c r="C66" i="29"/>
  <c r="L82" i="24"/>
  <c r="C66" i="24"/>
  <c r="L34" i="24"/>
  <c r="D18" i="24"/>
  <c r="D19" i="24" a="1"/>
  <c r="N65" i="29" a="1"/>
  <c r="O17" i="24" a="1"/>
  <c r="A83" i="29" a="1"/>
  <c r="F33" i="29" a="1"/>
  <c r="L83" i="24" a="1"/>
  <c r="F97" i="24" a="1"/>
  <c r="N65" i="24" a="1"/>
  <c r="P49" i="24" a="1"/>
  <c r="D49" i="24" a="1"/>
  <c r="J99" i="24" a="1"/>
  <c r="P17" i="29" a="1"/>
  <c r="L35" i="24" a="1"/>
  <c r="A83" i="24" a="1"/>
  <c r="J51" i="29" a="1"/>
  <c r="D49" i="29" a="1"/>
  <c r="C67" i="24" a="1"/>
  <c r="L35" i="29" a="1"/>
  <c r="F33" i="24" a="1"/>
  <c r="D19" i="29" a="1"/>
  <c r="L83" i="29" a="1"/>
  <c r="G97" i="29" a="1"/>
  <c r="C67" i="29" a="1"/>
  <c r="J99" i="29" a="1"/>
  <c r="F97" i="24" l="1"/>
  <c r="L35" i="24"/>
  <c r="O17" i="24"/>
  <c r="F33" i="24"/>
  <c r="N65" i="24"/>
  <c r="A83" i="24"/>
  <c r="J99" i="24"/>
  <c r="L83" i="24"/>
  <c r="D49" i="24"/>
  <c r="C67" i="24"/>
  <c r="P49" i="24"/>
  <c r="Q49" i="24" s="1"/>
  <c r="D19" i="24"/>
  <c r="G96" i="24"/>
  <c r="P16" i="24"/>
  <c r="G32" i="24"/>
  <c r="O64" i="24"/>
  <c r="B82" i="24"/>
  <c r="K98" i="24"/>
  <c r="E48" i="24"/>
  <c r="J50" i="24"/>
  <c r="G97" i="29"/>
  <c r="H97" i="29" s="1"/>
  <c r="D19" i="29"/>
  <c r="P17" i="29"/>
  <c r="Q17" i="29" s="1"/>
  <c r="D49" i="29"/>
  <c r="A83" i="29"/>
  <c r="J99" i="29"/>
  <c r="C67" i="29"/>
  <c r="L35" i="29"/>
  <c r="L83" i="29"/>
  <c r="N65" i="29"/>
  <c r="J51" i="29"/>
  <c r="F33" i="29"/>
  <c r="G32" i="29"/>
  <c r="E48" i="29"/>
  <c r="B82" i="29"/>
  <c r="K98" i="29"/>
  <c r="K50" i="29"/>
  <c r="D66" i="29"/>
  <c r="J18" i="29"/>
  <c r="A98" i="29"/>
  <c r="M34" i="29"/>
  <c r="E18" i="29"/>
  <c r="M82" i="29"/>
  <c r="O64" i="29"/>
  <c r="M82" i="24"/>
  <c r="D66" i="24"/>
  <c r="M34" i="24"/>
  <c r="E18" i="24"/>
  <c r="J51" i="24" a="1"/>
  <c r="K99" i="24" a="1"/>
  <c r="D67" i="29" a="1"/>
  <c r="O65" i="29" a="1"/>
  <c r="M83" i="29" a="1"/>
  <c r="A99" i="29" a="1"/>
  <c r="G97" i="24" a="1"/>
  <c r="B83" i="24" a="1"/>
  <c r="M35" i="24" a="1"/>
  <c r="B83" i="29" a="1"/>
  <c r="E19" i="24" a="1"/>
  <c r="M83" i="24" a="1"/>
  <c r="P17" i="24" a="1"/>
  <c r="O65" i="24" a="1"/>
  <c r="J19" i="29" a="1"/>
  <c r="E49" i="29" a="1"/>
  <c r="D67" i="24" a="1"/>
  <c r="G33" i="29" a="1"/>
  <c r="K99" i="29" a="1"/>
  <c r="M35" i="29" a="1"/>
  <c r="K51" i="29" a="1"/>
  <c r="G33" i="24" a="1"/>
  <c r="E19" i="29" a="1"/>
  <c r="E49" i="24" a="1"/>
  <c r="M35" i="24" l="1"/>
  <c r="B83" i="24"/>
  <c r="O65" i="24"/>
  <c r="G33" i="24"/>
  <c r="H33" i="24" s="1"/>
  <c r="D67" i="24"/>
  <c r="P17" i="24"/>
  <c r="Q17" i="24" s="1"/>
  <c r="G97" i="24"/>
  <c r="H97" i="24" s="1"/>
  <c r="M83" i="24"/>
  <c r="E19" i="24"/>
  <c r="E49" i="24"/>
  <c r="K99" i="24"/>
  <c r="J51" i="24"/>
  <c r="C82" i="24"/>
  <c r="P64" i="24"/>
  <c r="A34" i="24"/>
  <c r="J18" i="24"/>
  <c r="A98" i="24"/>
  <c r="F48" i="24"/>
  <c r="L98" i="24"/>
  <c r="K50" i="24"/>
  <c r="J19" i="29"/>
  <c r="M35" i="29"/>
  <c r="K51" i="29"/>
  <c r="K99" i="29"/>
  <c r="B83" i="29"/>
  <c r="E49" i="29"/>
  <c r="O65" i="29"/>
  <c r="A99" i="29"/>
  <c r="M83" i="29"/>
  <c r="G33" i="29"/>
  <c r="H33" i="29" s="1"/>
  <c r="D67" i="29"/>
  <c r="E19" i="29"/>
  <c r="A34" i="29"/>
  <c r="L98" i="29"/>
  <c r="C82" i="29"/>
  <c r="F48" i="29"/>
  <c r="N82" i="29"/>
  <c r="F18" i="29"/>
  <c r="N34" i="29"/>
  <c r="B98" i="29"/>
  <c r="K18" i="29"/>
  <c r="E66" i="29"/>
  <c r="L50" i="29"/>
  <c r="P64" i="29"/>
  <c r="N82" i="24"/>
  <c r="E66" i="24"/>
  <c r="N34" i="24"/>
  <c r="F18" i="24"/>
  <c r="C83" i="24" a="1"/>
  <c r="L99" i="24" a="1"/>
  <c r="J19" i="24" a="1"/>
  <c r="L99" i="29" a="1"/>
  <c r="P65" i="29" a="1"/>
  <c r="N83" i="24" a="1"/>
  <c r="B99" i="29" a="1"/>
  <c r="F49" i="24" a="1"/>
  <c r="F19" i="24" a="1"/>
  <c r="L51" i="29" a="1"/>
  <c r="A35" i="24" a="1"/>
  <c r="N35" i="29" a="1"/>
  <c r="P65" i="24" a="1"/>
  <c r="F19" i="29" a="1"/>
  <c r="C83" i="29" a="1"/>
  <c r="A99" i="24" a="1"/>
  <c r="N83" i="29" a="1"/>
  <c r="N35" i="24" a="1"/>
  <c r="E67" i="29" a="1"/>
  <c r="A35" i="29" a="1"/>
  <c r="K51" i="24" a="1"/>
  <c r="E67" i="24" a="1"/>
  <c r="F49" i="29" a="1"/>
  <c r="K19" i="29" a="1"/>
  <c r="K51" i="24" l="1"/>
  <c r="L99" i="24"/>
  <c r="N83" i="24"/>
  <c r="A99" i="24"/>
  <c r="J19" i="24"/>
  <c r="N35" i="24"/>
  <c r="A35" i="24"/>
  <c r="E67" i="24"/>
  <c r="P65" i="24"/>
  <c r="Q65" i="24" s="1"/>
  <c r="F19" i="24"/>
  <c r="F49" i="24"/>
  <c r="C83" i="24"/>
  <c r="L50" i="24"/>
  <c r="M98" i="24"/>
  <c r="B98" i="24"/>
  <c r="K18" i="24"/>
  <c r="B34" i="24"/>
  <c r="J66" i="24"/>
  <c r="G48" i="24"/>
  <c r="D82" i="24"/>
  <c r="F19" i="29"/>
  <c r="N83" i="29"/>
  <c r="E67" i="29"/>
  <c r="F49" i="29"/>
  <c r="C83" i="29"/>
  <c r="N35" i="29"/>
  <c r="L99" i="29"/>
  <c r="K19" i="29"/>
  <c r="P65" i="29"/>
  <c r="Q65" i="29" s="1"/>
  <c r="A35" i="29"/>
  <c r="B99" i="29"/>
  <c r="L51" i="29"/>
  <c r="B34" i="29"/>
  <c r="G48" i="29"/>
  <c r="D82" i="29"/>
  <c r="M98" i="29"/>
  <c r="L18" i="29"/>
  <c r="C98" i="29"/>
  <c r="O34" i="29"/>
  <c r="J66" i="29"/>
  <c r="G18" i="29"/>
  <c r="M50" i="29"/>
  <c r="O82" i="29"/>
  <c r="F66" i="29"/>
  <c r="O82" i="24"/>
  <c r="F66" i="24"/>
  <c r="O34" i="24"/>
  <c r="G18" i="24"/>
  <c r="L51" i="24" a="1"/>
  <c r="B35" i="29" a="1"/>
  <c r="G49" i="29" a="1"/>
  <c r="B99" i="24" a="1"/>
  <c r="G19" i="29" a="1"/>
  <c r="M99" i="24" a="1"/>
  <c r="O83" i="29" a="1"/>
  <c r="J67" i="29" a="1"/>
  <c r="F67" i="24" a="1"/>
  <c r="D83" i="24" a="1"/>
  <c r="C99" i="29" a="1"/>
  <c r="F67" i="29" a="1"/>
  <c r="K19" i="24" a="1"/>
  <c r="O35" i="29" a="1"/>
  <c r="D83" i="29" a="1"/>
  <c r="O83" i="24" a="1"/>
  <c r="G19" i="24" a="1"/>
  <c r="M99" i="29" a="1"/>
  <c r="B35" i="24" a="1"/>
  <c r="O35" i="24" a="1"/>
  <c r="L19" i="29" a="1"/>
  <c r="J67" i="24" a="1"/>
  <c r="G49" i="24" a="1"/>
  <c r="M51" i="29" a="1"/>
  <c r="D83" i="24" l="1"/>
  <c r="G49" i="24"/>
  <c r="H49" i="24" s="1"/>
  <c r="O83" i="24"/>
  <c r="J67" i="24"/>
  <c r="G19" i="24"/>
  <c r="H19" i="24" s="1"/>
  <c r="B35" i="24"/>
  <c r="K19" i="24"/>
  <c r="F67" i="24"/>
  <c r="B99" i="24"/>
  <c r="M99" i="24"/>
  <c r="O35" i="24"/>
  <c r="L51" i="24"/>
  <c r="E82" i="24"/>
  <c r="A50" i="24"/>
  <c r="K66" i="24"/>
  <c r="C34" i="24"/>
  <c r="L18" i="24"/>
  <c r="C98" i="24"/>
  <c r="N98" i="24"/>
  <c r="M50" i="24"/>
  <c r="M51" i="29"/>
  <c r="O35" i="29"/>
  <c r="C99" i="29"/>
  <c r="J67" i="29"/>
  <c r="L19" i="29"/>
  <c r="M99" i="29"/>
  <c r="O83" i="29"/>
  <c r="D83" i="29"/>
  <c r="G19" i="29"/>
  <c r="H19" i="29" s="1"/>
  <c r="G49" i="29"/>
  <c r="H49" i="29" s="1"/>
  <c r="F67" i="29"/>
  <c r="B35" i="29"/>
  <c r="C34" i="29"/>
  <c r="N98" i="29"/>
  <c r="E82" i="29"/>
  <c r="A50" i="29"/>
  <c r="P82" i="29"/>
  <c r="N50" i="29"/>
  <c r="A20" i="29"/>
  <c r="K66" i="29"/>
  <c r="P34" i="29"/>
  <c r="G66" i="29"/>
  <c r="D98" i="29"/>
  <c r="M18" i="29"/>
  <c r="P82" i="24"/>
  <c r="G66" i="24"/>
  <c r="P34" i="24"/>
  <c r="A20" i="24"/>
  <c r="E83" i="24" a="1"/>
  <c r="P35" i="24" a="1"/>
  <c r="A51" i="29" a="1"/>
  <c r="P83" i="29" a="1"/>
  <c r="C35" i="29" a="1"/>
  <c r="A21" i="29" a="1"/>
  <c r="L19" i="24" a="1"/>
  <c r="G67" i="29" a="1"/>
  <c r="N99" i="24" a="1"/>
  <c r="A51" i="24" a="1"/>
  <c r="C99" i="24" a="1"/>
  <c r="N99" i="29" a="1"/>
  <c r="K67" i="29" a="1"/>
  <c r="C35" i="24" a="1"/>
  <c r="N51" i="29" a="1"/>
  <c r="K67" i="24" a="1"/>
  <c r="M51" i="24" a="1"/>
  <c r="E83" i="29" a="1"/>
  <c r="A21" i="24" a="1"/>
  <c r="G67" i="24" a="1"/>
  <c r="P35" i="29" a="1"/>
  <c r="M19" i="29" a="1"/>
  <c r="P83" i="24" a="1"/>
  <c r="D99" i="29" a="1"/>
  <c r="P83" i="24" l="1"/>
  <c r="Q83" i="24" s="1"/>
  <c r="M51" i="24"/>
  <c r="N99" i="24"/>
  <c r="C99" i="24"/>
  <c r="L19" i="24"/>
  <c r="C35" i="24"/>
  <c r="P35" i="24"/>
  <c r="Q35" i="24" s="1"/>
  <c r="K67" i="24"/>
  <c r="G67" i="24"/>
  <c r="H67" i="24" s="1"/>
  <c r="A51" i="24"/>
  <c r="A21" i="24"/>
  <c r="E83" i="24"/>
  <c r="N50" i="24"/>
  <c r="O98" i="24"/>
  <c r="D98" i="24"/>
  <c r="M18" i="24"/>
  <c r="D34" i="24"/>
  <c r="L66" i="24"/>
  <c r="B50" i="24"/>
  <c r="F82" i="24"/>
  <c r="K67" i="29"/>
  <c r="A21" i="29"/>
  <c r="N51" i="29"/>
  <c r="P83" i="29"/>
  <c r="Q83" i="29" s="1"/>
  <c r="A51" i="29"/>
  <c r="P35" i="29"/>
  <c r="Q35" i="29" s="1"/>
  <c r="E83" i="29"/>
  <c r="N99" i="29"/>
  <c r="M19" i="29"/>
  <c r="D99" i="29"/>
  <c r="G67" i="29"/>
  <c r="H67" i="29" s="1"/>
  <c r="C35" i="29"/>
  <c r="D34" i="29"/>
  <c r="B50" i="29"/>
  <c r="F82" i="29"/>
  <c r="O98" i="29"/>
  <c r="L66" i="29"/>
  <c r="B20" i="29"/>
  <c r="O50" i="29"/>
  <c r="N18" i="29"/>
  <c r="E98" i="29"/>
  <c r="J84" i="29"/>
  <c r="A68" i="29"/>
  <c r="J36" i="29"/>
  <c r="J84" i="24"/>
  <c r="A68" i="24"/>
  <c r="J36" i="24"/>
  <c r="B20" i="24"/>
  <c r="N51" i="24" a="1"/>
  <c r="O99" i="29" a="1"/>
  <c r="D35" i="24" a="1"/>
  <c r="B21" i="29" a="1"/>
  <c r="B21" i="24" a="1"/>
  <c r="O51" i="29" a="1"/>
  <c r="B51" i="29" a="1"/>
  <c r="A69" i="29" a="1"/>
  <c r="A69" i="24" a="1"/>
  <c r="J85" i="24" a="1"/>
  <c r="F83" i="24" a="1"/>
  <c r="J85" i="29" a="1"/>
  <c r="B51" i="24" a="1"/>
  <c r="M19" i="24" a="1"/>
  <c r="N19" i="29" a="1"/>
  <c r="L67" i="29" a="1"/>
  <c r="L67" i="24" a="1"/>
  <c r="D99" i="24" a="1"/>
  <c r="E99" i="29" a="1"/>
  <c r="D35" i="29" a="1"/>
  <c r="J37" i="24" a="1"/>
  <c r="O99" i="24" a="1"/>
  <c r="J37" i="29" a="1"/>
  <c r="F83" i="29" a="1"/>
  <c r="F83" i="24" l="1"/>
  <c r="B51" i="24"/>
  <c r="B21" i="24"/>
  <c r="L67" i="24"/>
  <c r="D35" i="24"/>
  <c r="A69" i="24"/>
  <c r="M19" i="24"/>
  <c r="J37" i="24"/>
  <c r="J85" i="24"/>
  <c r="D99" i="24"/>
  <c r="O99" i="24"/>
  <c r="N51" i="24"/>
  <c r="G82" i="24"/>
  <c r="C50" i="24"/>
  <c r="M66" i="24"/>
  <c r="E34" i="24"/>
  <c r="N18" i="24"/>
  <c r="E98" i="24"/>
  <c r="P98" i="24"/>
  <c r="O50" i="24"/>
  <c r="N19" i="29"/>
  <c r="O51" i="29"/>
  <c r="E99" i="29"/>
  <c r="B21" i="29"/>
  <c r="L67" i="29"/>
  <c r="O99" i="29"/>
  <c r="F83" i="29"/>
  <c r="B51" i="29"/>
  <c r="J37" i="29"/>
  <c r="A69" i="29"/>
  <c r="J85" i="29"/>
  <c r="D35" i="29"/>
  <c r="E34" i="29"/>
  <c r="P98" i="29"/>
  <c r="G82" i="29"/>
  <c r="C50" i="29"/>
  <c r="B68" i="29"/>
  <c r="K84" i="29"/>
  <c r="F98" i="29"/>
  <c r="O18" i="29"/>
  <c r="P50" i="29"/>
  <c r="C20" i="29"/>
  <c r="M66" i="29"/>
  <c r="K36" i="29"/>
  <c r="K84" i="24"/>
  <c r="B68" i="24"/>
  <c r="K36" i="24"/>
  <c r="C20" i="24"/>
  <c r="K85" i="24" a="1"/>
  <c r="O19" i="29" a="1"/>
  <c r="M67" i="29" a="1"/>
  <c r="G83" i="29" a="1"/>
  <c r="C21" i="24" a="1"/>
  <c r="C51" i="24" a="1"/>
  <c r="P51" i="29" a="1"/>
  <c r="F99" i="29" a="1"/>
  <c r="P99" i="29" a="1"/>
  <c r="K37" i="24" a="1"/>
  <c r="B69" i="29" a="1"/>
  <c r="O51" i="24" a="1"/>
  <c r="B69" i="24" a="1"/>
  <c r="E35" i="29" a="1"/>
  <c r="N19" i="24" a="1"/>
  <c r="E35" i="24" a="1"/>
  <c r="E99" i="24" a="1"/>
  <c r="G83" i="24" a="1"/>
  <c r="K85" i="29" a="1"/>
  <c r="C51" i="29" a="1"/>
  <c r="K37" i="29" a="1"/>
  <c r="P99" i="24" a="1"/>
  <c r="C21" i="29" a="1"/>
  <c r="M67" i="24" a="1"/>
  <c r="O51" i="24" l="1"/>
  <c r="P99" i="24"/>
  <c r="Q99" i="24" s="1"/>
  <c r="E99" i="24"/>
  <c r="N19" i="24"/>
  <c r="K37" i="24"/>
  <c r="E35" i="24"/>
  <c r="M67" i="24"/>
  <c r="B69" i="24"/>
  <c r="C51" i="24"/>
  <c r="C21" i="24"/>
  <c r="G83" i="24"/>
  <c r="H83" i="24" s="1"/>
  <c r="K85" i="24"/>
  <c r="P50" i="24"/>
  <c r="J100" i="24"/>
  <c r="F98" i="24"/>
  <c r="O18" i="24"/>
  <c r="F34" i="24"/>
  <c r="N66" i="24"/>
  <c r="D50" i="24"/>
  <c r="A84" i="24"/>
  <c r="C21" i="29"/>
  <c r="P51" i="29"/>
  <c r="O19" i="29"/>
  <c r="F99" i="29"/>
  <c r="K85" i="29"/>
  <c r="B69" i="29"/>
  <c r="M67" i="29"/>
  <c r="C51" i="29"/>
  <c r="G83" i="29"/>
  <c r="H83" i="29" s="1"/>
  <c r="P99" i="29"/>
  <c r="Q99" i="29" s="1"/>
  <c r="K37" i="29"/>
  <c r="E35" i="29"/>
  <c r="F34" i="29"/>
  <c r="Q51" i="29"/>
  <c r="D50" i="29"/>
  <c r="A84" i="29"/>
  <c r="J100" i="29"/>
  <c r="N66" i="29"/>
  <c r="D20" i="29"/>
  <c r="J52" i="29"/>
  <c r="P18" i="29"/>
  <c r="G98" i="29"/>
  <c r="L84" i="29"/>
  <c r="C68" i="29"/>
  <c r="L36" i="29"/>
  <c r="L84" i="24"/>
  <c r="C68" i="24"/>
  <c r="L36" i="24"/>
  <c r="D20" i="24"/>
  <c r="J101" i="24" a="1"/>
  <c r="D51" i="29" a="1"/>
  <c r="D51" i="24" a="1"/>
  <c r="D21" i="24" a="1"/>
  <c r="D21" i="29" a="1"/>
  <c r="G99" i="29" a="1"/>
  <c r="P51" i="24" a="1"/>
  <c r="L85" i="29" a="1"/>
  <c r="C69" i="24" a="1"/>
  <c r="A85" i="29" a="1"/>
  <c r="L85" i="24" a="1"/>
  <c r="F35" i="29" a="1"/>
  <c r="C69" i="29" a="1"/>
  <c r="J101" i="29" a="1"/>
  <c r="F35" i="24" a="1"/>
  <c r="N67" i="24" a="1"/>
  <c r="O19" i="24" a="1"/>
  <c r="L37" i="24" a="1"/>
  <c r="J53" i="29" a="1"/>
  <c r="F99" i="24" a="1"/>
  <c r="N67" i="29" a="1"/>
  <c r="P19" i="29" a="1"/>
  <c r="L37" i="29" a="1"/>
  <c r="A85" i="24" a="1"/>
  <c r="N67" i="24" l="1"/>
  <c r="F35" i="24"/>
  <c r="C69" i="24"/>
  <c r="O19" i="24"/>
  <c r="F99" i="24"/>
  <c r="J101" i="24"/>
  <c r="D21" i="24"/>
  <c r="L85" i="24"/>
  <c r="A85" i="24"/>
  <c r="P51" i="24"/>
  <c r="Q51" i="24" s="1"/>
  <c r="L37" i="24"/>
  <c r="D51" i="24"/>
  <c r="O66" i="24"/>
  <c r="G34" i="24"/>
  <c r="P18" i="24"/>
  <c r="G98" i="24"/>
  <c r="K100" i="24"/>
  <c r="B84" i="24"/>
  <c r="J52" i="24"/>
  <c r="E50" i="24"/>
  <c r="D21" i="29"/>
  <c r="N67" i="29"/>
  <c r="J101" i="29"/>
  <c r="A85" i="29"/>
  <c r="D51" i="29"/>
  <c r="L37" i="29"/>
  <c r="C69" i="29"/>
  <c r="L85" i="29"/>
  <c r="J53" i="29"/>
  <c r="G99" i="29"/>
  <c r="H99" i="29" s="1"/>
  <c r="P19" i="29"/>
  <c r="Q19" i="29" s="1"/>
  <c r="F35" i="29"/>
  <c r="G34" i="29"/>
  <c r="K100" i="29"/>
  <c r="B84" i="29"/>
  <c r="E50" i="29"/>
  <c r="J20" i="29"/>
  <c r="K52" i="29"/>
  <c r="E20" i="29"/>
  <c r="M36" i="29"/>
  <c r="D68" i="29"/>
  <c r="M84" i="29"/>
  <c r="O66" i="29"/>
  <c r="A100" i="29"/>
  <c r="M84" i="24"/>
  <c r="D68" i="24"/>
  <c r="M36" i="24"/>
  <c r="E20" i="24"/>
  <c r="M85" i="24" a="1"/>
  <c r="E51" i="24" a="1"/>
  <c r="E21" i="24" a="1"/>
  <c r="G99" i="24" a="1"/>
  <c r="M85" i="29" a="1"/>
  <c r="J21" i="29" a="1"/>
  <c r="K53" i="29" a="1"/>
  <c r="D69" i="29" a="1"/>
  <c r="M37" i="24" a="1"/>
  <c r="D69" i="24" a="1"/>
  <c r="M37" i="29" a="1"/>
  <c r="G35" i="29" a="1"/>
  <c r="O67" i="29" a="1"/>
  <c r="E21" i="29" a="1"/>
  <c r="G35" i="24" a="1"/>
  <c r="P19" i="24" a="1"/>
  <c r="K101" i="29" a="1"/>
  <c r="B85" i="24" a="1"/>
  <c r="A101" i="29" a="1"/>
  <c r="K101" i="24" a="1"/>
  <c r="E51" i="29" a="1"/>
  <c r="J53" i="24" a="1"/>
  <c r="O67" i="24" a="1"/>
  <c r="B85" i="29" a="1"/>
  <c r="E51" i="24" l="1"/>
  <c r="E21" i="24"/>
  <c r="G99" i="24"/>
  <c r="H99" i="24" s="1"/>
  <c r="J53" i="24"/>
  <c r="M37" i="24"/>
  <c r="P19" i="24"/>
  <c r="Q19" i="24" s="1"/>
  <c r="B85" i="24"/>
  <c r="D69" i="24"/>
  <c r="G35" i="24"/>
  <c r="H35" i="24" s="1"/>
  <c r="O67" i="24"/>
  <c r="K101" i="24"/>
  <c r="M85" i="24"/>
  <c r="F50" i="24"/>
  <c r="A100" i="24"/>
  <c r="K52" i="24"/>
  <c r="J20" i="24"/>
  <c r="C84" i="24"/>
  <c r="A36" i="24"/>
  <c r="P66" i="24"/>
  <c r="L100" i="24"/>
  <c r="D69" i="29"/>
  <c r="B85" i="29"/>
  <c r="E21" i="29"/>
  <c r="K101" i="29"/>
  <c r="K53" i="29"/>
  <c r="E51" i="29"/>
  <c r="A101" i="29"/>
  <c r="J21" i="29"/>
  <c r="O67" i="29"/>
  <c r="M37" i="29"/>
  <c r="G35" i="29"/>
  <c r="H35" i="29" s="1"/>
  <c r="M85" i="29"/>
  <c r="A36" i="29"/>
  <c r="F50" i="29"/>
  <c r="C84" i="29"/>
  <c r="L100" i="29"/>
  <c r="N84" i="29"/>
  <c r="E68" i="29"/>
  <c r="N36" i="29"/>
  <c r="F20" i="29"/>
  <c r="L52" i="29"/>
  <c r="K20" i="29"/>
  <c r="B100" i="29"/>
  <c r="P66" i="29"/>
  <c r="N84" i="24"/>
  <c r="E68" i="24"/>
  <c r="N36" i="24"/>
  <c r="F20" i="24"/>
  <c r="F51" i="24" a="1"/>
  <c r="F51" i="29" a="1"/>
  <c r="P67" i="24" a="1"/>
  <c r="C85" i="24" a="1"/>
  <c r="B101" i="29" a="1"/>
  <c r="N37" i="29" a="1"/>
  <c r="A37" i="29" a="1"/>
  <c r="L53" i="29" a="1"/>
  <c r="L101" i="29" a="1"/>
  <c r="A101" i="24" a="1"/>
  <c r="N37" i="24" a="1"/>
  <c r="J21" i="24" a="1"/>
  <c r="L101" i="24" a="1"/>
  <c r="A37" i="24" a="1"/>
  <c r="F21" i="29" a="1"/>
  <c r="E69" i="24" a="1"/>
  <c r="P67" i="29" a="1"/>
  <c r="N85" i="29" a="1"/>
  <c r="K21" i="29" a="1"/>
  <c r="C85" i="29" a="1"/>
  <c r="E69" i="29" a="1"/>
  <c r="K53" i="24" a="1"/>
  <c r="N85" i="24" a="1"/>
  <c r="F21" i="24" a="1"/>
  <c r="L101" i="24" l="1"/>
  <c r="P67" i="24"/>
  <c r="Q67" i="24" s="1"/>
  <c r="F21" i="24"/>
  <c r="A37" i="24"/>
  <c r="C85" i="24"/>
  <c r="J21" i="24"/>
  <c r="K53" i="24"/>
  <c r="E69" i="24"/>
  <c r="N85" i="24"/>
  <c r="A101" i="24"/>
  <c r="N37" i="24"/>
  <c r="F51" i="24"/>
  <c r="M100" i="24"/>
  <c r="J68" i="24"/>
  <c r="B36" i="24"/>
  <c r="D84" i="24"/>
  <c r="K20" i="24"/>
  <c r="L52" i="24"/>
  <c r="B100" i="24"/>
  <c r="G50" i="24"/>
  <c r="K21" i="29"/>
  <c r="L53" i="29"/>
  <c r="B101" i="29"/>
  <c r="L101" i="29"/>
  <c r="C85" i="29"/>
  <c r="N37" i="29"/>
  <c r="N85" i="29"/>
  <c r="F51" i="29"/>
  <c r="A37" i="29"/>
  <c r="F21" i="29"/>
  <c r="E69" i="29"/>
  <c r="P67" i="29"/>
  <c r="Q67" i="29" s="1"/>
  <c r="B36" i="29"/>
  <c r="M100" i="29"/>
  <c r="D84" i="29"/>
  <c r="G50" i="29"/>
  <c r="G20" i="29"/>
  <c r="O36" i="29"/>
  <c r="M52" i="29"/>
  <c r="F68" i="29"/>
  <c r="J68" i="29"/>
  <c r="C100" i="29"/>
  <c r="O84" i="29"/>
  <c r="L20" i="29"/>
  <c r="O84" i="24"/>
  <c r="F68" i="24"/>
  <c r="O36" i="24"/>
  <c r="G20" i="24"/>
  <c r="J69" i="24" a="1"/>
  <c r="G51" i="24" a="1"/>
  <c r="O37" i="24" a="1"/>
  <c r="G21" i="29" a="1"/>
  <c r="G21" i="24" a="1"/>
  <c r="G51" i="29" a="1"/>
  <c r="O37" i="29" a="1"/>
  <c r="F69" i="24" a="1"/>
  <c r="M53" i="29" a="1"/>
  <c r="L53" i="24" a="1"/>
  <c r="J69" i="29" a="1"/>
  <c r="B37" i="24" a="1"/>
  <c r="O85" i="24" a="1"/>
  <c r="K21" i="24" a="1"/>
  <c r="O85" i="29" a="1"/>
  <c r="B37" i="29" a="1"/>
  <c r="D85" i="24" a="1"/>
  <c r="D85" i="29" a="1"/>
  <c r="B101" i="24" a="1"/>
  <c r="F69" i="29" a="1"/>
  <c r="M101" i="29" a="1"/>
  <c r="M101" i="24" a="1"/>
  <c r="L21" i="29" a="1"/>
  <c r="C101" i="29" a="1"/>
  <c r="M101" i="24" l="1"/>
  <c r="G51" i="24"/>
  <c r="H51" i="24" s="1"/>
  <c r="L53" i="24"/>
  <c r="B101" i="24"/>
  <c r="K21" i="24"/>
  <c r="O85" i="24"/>
  <c r="G21" i="24"/>
  <c r="H21" i="24" s="1"/>
  <c r="H22" i="24" s="1"/>
  <c r="D85" i="24"/>
  <c r="O37" i="24"/>
  <c r="B37" i="24"/>
  <c r="F69" i="24"/>
  <c r="J69" i="24"/>
  <c r="N100" i="24"/>
  <c r="A52" i="24"/>
  <c r="M52" i="24"/>
  <c r="C100" i="24"/>
  <c r="L20" i="24"/>
  <c r="E84" i="24"/>
  <c r="C36" i="24"/>
  <c r="K68" i="24"/>
  <c r="C101" i="29"/>
  <c r="O37" i="29"/>
  <c r="G21" i="29"/>
  <c r="H21" i="29" s="1"/>
  <c r="H22" i="29" s="1"/>
  <c r="F69" i="29"/>
  <c r="G51" i="29"/>
  <c r="H51" i="29" s="1"/>
  <c r="D85" i="29"/>
  <c r="M101" i="29"/>
  <c r="J69" i="29"/>
  <c r="M53" i="29"/>
  <c r="L21" i="29"/>
  <c r="O85" i="29"/>
  <c r="B37" i="29"/>
  <c r="C36" i="29"/>
  <c r="A52" i="29"/>
  <c r="E84" i="29"/>
  <c r="N100" i="29"/>
  <c r="K68" i="29"/>
  <c r="G68" i="29"/>
  <c r="N52" i="29"/>
  <c r="M20" i="29"/>
  <c r="P36" i="29"/>
  <c r="P84" i="29"/>
  <c r="D100" i="29"/>
  <c r="P84" i="24"/>
  <c r="G68" i="24"/>
  <c r="P36" i="24"/>
  <c r="C37" i="24" a="1"/>
  <c r="N53" i="29" a="1"/>
  <c r="E85" i="24" a="1"/>
  <c r="M21" i="29" a="1"/>
  <c r="M53" i="24" a="1"/>
  <c r="K69" i="29" a="1"/>
  <c r="C37" i="29" a="1"/>
  <c r="P37" i="29" a="1"/>
  <c r="E85" i="29" a="1"/>
  <c r="P37" i="24" a="1"/>
  <c r="P85" i="29" a="1"/>
  <c r="K69" i="24" a="1"/>
  <c r="L21" i="24" a="1"/>
  <c r="D101" i="29" a="1"/>
  <c r="G69" i="29" a="1"/>
  <c r="A53" i="24" a="1"/>
  <c r="A53" i="29" a="1"/>
  <c r="G69" i="24" a="1"/>
  <c r="N101" i="24" a="1"/>
  <c r="N101" i="29" a="1"/>
  <c r="P85" i="24" a="1"/>
  <c r="C101" i="24" a="1"/>
  <c r="K69" i="24" l="1"/>
  <c r="E85" i="24"/>
  <c r="L21" i="24"/>
  <c r="C37" i="24"/>
  <c r="C101" i="24"/>
  <c r="P85" i="24"/>
  <c r="Q85" i="24" s="1"/>
  <c r="Q86" i="24" s="1"/>
  <c r="M53" i="24"/>
  <c r="P37" i="24"/>
  <c r="Q37" i="24" s="1"/>
  <c r="Q38" i="24" s="1"/>
  <c r="A53" i="24"/>
  <c r="G69" i="24"/>
  <c r="H69" i="24" s="1"/>
  <c r="H70" i="24" s="1"/>
  <c r="N101" i="24"/>
  <c r="L68" i="24"/>
  <c r="F84" i="24"/>
  <c r="M20" i="24"/>
  <c r="D36" i="24"/>
  <c r="D100" i="24"/>
  <c r="N52" i="24"/>
  <c r="B52" i="24"/>
  <c r="O100" i="24"/>
  <c r="M21" i="29"/>
  <c r="P37" i="29"/>
  <c r="Q37" i="29" s="1"/>
  <c r="Q38" i="29" s="1"/>
  <c r="G69" i="29"/>
  <c r="H69" i="29" s="1"/>
  <c r="H70" i="29" s="1"/>
  <c r="K69" i="29"/>
  <c r="N101" i="29"/>
  <c r="E85" i="29"/>
  <c r="A53" i="29"/>
  <c r="N53" i="29"/>
  <c r="D101" i="29"/>
  <c r="P85" i="29"/>
  <c r="Q85" i="29" s="1"/>
  <c r="Q86" i="29" s="1"/>
  <c r="C37" i="29"/>
  <c r="D36" i="29"/>
  <c r="O100" i="29"/>
  <c r="F84" i="29"/>
  <c r="B52" i="29"/>
  <c r="N20" i="29"/>
  <c r="O52" i="29"/>
  <c r="E100" i="29"/>
  <c r="L68" i="29"/>
  <c r="F85" i="24" a="1"/>
  <c r="D101" i="24" a="1"/>
  <c r="N53" i="24" a="1"/>
  <c r="B53" i="24" a="1"/>
  <c r="E101" i="29" a="1"/>
  <c r="L69" i="29" a="1"/>
  <c r="O101" i="29" a="1"/>
  <c r="L69" i="24" a="1"/>
  <c r="B53" i="29" a="1"/>
  <c r="D37" i="24" a="1"/>
  <c r="M21" i="24" a="1"/>
  <c r="D37" i="29" a="1"/>
  <c r="N21" i="29" a="1"/>
  <c r="O53" i="29" a="1"/>
  <c r="O101" i="24" a="1"/>
  <c r="F85" i="29" a="1"/>
  <c r="B53" i="24" l="1"/>
  <c r="N53" i="24"/>
  <c r="D101" i="24"/>
  <c r="D37" i="24"/>
  <c r="M21" i="24"/>
  <c r="L69" i="24"/>
  <c r="O101" i="24"/>
  <c r="F85" i="24"/>
  <c r="C52" i="24"/>
  <c r="O52" i="24"/>
  <c r="E100" i="24"/>
  <c r="E36" i="24"/>
  <c r="N20" i="24"/>
  <c r="M68" i="24"/>
  <c r="P100" i="24"/>
  <c r="G84" i="24"/>
  <c r="E101" i="29"/>
  <c r="L69" i="29"/>
  <c r="B53" i="29"/>
  <c r="F85" i="29"/>
  <c r="O101" i="29"/>
  <c r="D37" i="29"/>
  <c r="N21" i="29"/>
  <c r="O53" i="29"/>
  <c r="E36" i="29"/>
  <c r="P100" i="29"/>
  <c r="C52" i="29"/>
  <c r="G84" i="29"/>
  <c r="M68" i="29"/>
  <c r="F100" i="29"/>
  <c r="P52" i="29"/>
  <c r="O20" i="29"/>
  <c r="F101" i="29" a="1"/>
  <c r="P101" i="29" a="1"/>
  <c r="M69" i="29" a="1"/>
  <c r="E37" i="29" a="1"/>
  <c r="E37" i="24" a="1"/>
  <c r="N21" i="24" a="1"/>
  <c r="P53" i="29" a="1"/>
  <c r="P101" i="24" a="1"/>
  <c r="E101" i="24" a="1"/>
  <c r="G85" i="29" a="1"/>
  <c r="M69" i="24" a="1"/>
  <c r="G85" i="24" a="1"/>
  <c r="O21" i="29" a="1"/>
  <c r="C53" i="29" a="1"/>
  <c r="O53" i="24" a="1"/>
  <c r="C53" i="24" a="1"/>
  <c r="P101" i="24" l="1"/>
  <c r="Q101" i="24" s="1"/>
  <c r="Q102" i="24" s="1"/>
  <c r="E101" i="24"/>
  <c r="M69" i="24"/>
  <c r="C53" i="24"/>
  <c r="N21" i="24"/>
  <c r="O53" i="24"/>
  <c r="G85" i="24"/>
  <c r="H85" i="24" s="1"/>
  <c r="H86" i="24" s="1"/>
  <c r="E37" i="24"/>
  <c r="F100" i="24"/>
  <c r="N68" i="24"/>
  <c r="D52" i="24"/>
  <c r="O20" i="24"/>
  <c r="P52" i="24"/>
  <c r="F36" i="24"/>
  <c r="G85" i="29"/>
  <c r="H85" i="29" s="1"/>
  <c r="H86" i="29" s="1"/>
  <c r="C53" i="29"/>
  <c r="P53" i="29"/>
  <c r="Q53" i="29" s="1"/>
  <c r="Q54" i="29" s="1"/>
  <c r="P101" i="29"/>
  <c r="Q101" i="29" s="1"/>
  <c r="Q102" i="29" s="1"/>
  <c r="F101" i="29"/>
  <c r="E37" i="29"/>
  <c r="O21" i="29"/>
  <c r="M69" i="29"/>
  <c r="F36" i="29"/>
  <c r="D52" i="29"/>
  <c r="N68" i="29"/>
  <c r="G100" i="29"/>
  <c r="P20" i="29"/>
  <c r="P21" i="29" a="1"/>
  <c r="O21" i="24" a="1"/>
  <c r="N69" i="24" a="1"/>
  <c r="N69" i="29" a="1"/>
  <c r="G101" i="29" a="1"/>
  <c r="F101" i="24" a="1"/>
  <c r="D53" i="29" a="1"/>
  <c r="F37" i="29" a="1"/>
  <c r="F37" i="24" a="1"/>
  <c r="P53" i="24" a="1"/>
  <c r="D53" i="24" a="1"/>
  <c r="F101" i="24" l="1"/>
  <c r="P53" i="24"/>
  <c r="Q53" i="24" s="1"/>
  <c r="Q54" i="24" s="1"/>
  <c r="N69" i="24"/>
  <c r="D53" i="24"/>
  <c r="F37" i="24"/>
  <c r="O21" i="24"/>
  <c r="G100" i="24"/>
  <c r="O68" i="24"/>
  <c r="E52" i="24"/>
  <c r="G36" i="24"/>
  <c r="P20" i="24"/>
  <c r="F37" i="29"/>
  <c r="N69" i="29"/>
  <c r="D53" i="29"/>
  <c r="P21" i="29"/>
  <c r="Q21" i="29" s="1"/>
  <c r="Q22" i="29" s="1"/>
  <c r="G101" i="29"/>
  <c r="H101" i="29" s="1"/>
  <c r="H102" i="29" s="1"/>
  <c r="G36" i="29"/>
  <c r="E52" i="29"/>
  <c r="O68" i="29"/>
  <c r="E53" i="29" a="1"/>
  <c r="O69" i="29" a="1"/>
  <c r="E53" i="24" a="1"/>
  <c r="G101" i="24" a="1"/>
  <c r="G37" i="29" a="1"/>
  <c r="G37" i="24" a="1"/>
  <c r="O69" i="24" a="1"/>
  <c r="P21" i="24" a="1"/>
  <c r="P21" i="24" l="1"/>
  <c r="Q21" i="24" s="1"/>
  <c r="Q22" i="24" s="1"/>
  <c r="O69" i="24"/>
  <c r="E53" i="24"/>
  <c r="G37" i="24"/>
  <c r="G101" i="24"/>
  <c r="P68" i="24"/>
  <c r="F52" i="24"/>
  <c r="H37" i="24"/>
  <c r="H38" i="24" s="1"/>
  <c r="H101" i="24"/>
  <c r="H102" i="24" s="1"/>
  <c r="E53" i="29"/>
  <c r="O69" i="29"/>
  <c r="G37" i="29"/>
  <c r="H37" i="29" s="1"/>
  <c r="H38" i="29" s="1"/>
  <c r="F52" i="29"/>
  <c r="P68" i="29"/>
  <c r="P69" i="29" a="1"/>
  <c r="F53" i="24" a="1"/>
  <c r="F53" i="29" a="1"/>
  <c r="P69" i="24" a="1"/>
  <c r="F53" i="24" l="1"/>
  <c r="P69" i="24"/>
  <c r="Q69" i="24" s="1"/>
  <c r="Q70" i="24" s="1"/>
  <c r="G52" i="24"/>
  <c r="P69" i="29"/>
  <c r="Q69" i="29" s="1"/>
  <c r="Q70" i="29" s="1"/>
  <c r="F53" i="29"/>
  <c r="G52" i="29"/>
  <c r="G53" i="29" a="1"/>
  <c r="G53" i="24" a="1"/>
  <c r="G53" i="24" l="1"/>
  <c r="H53" i="24" s="1"/>
  <c r="H54" i="24" s="1"/>
  <c r="B6" i="24" s="1"/>
  <c r="G53" i="29"/>
  <c r="H53" i="29" s="1"/>
  <c r="H54" i="29" s="1"/>
  <c r="B6" i="29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<sst xmlns="http://schemas.openxmlformats.org/spreadsheetml/2006/main" count="355" uniqueCount="77">
  <si>
    <t>Date</t>
  </si>
  <si>
    <t>Comments</t>
  </si>
  <si>
    <t>Overall Gain/Loss</t>
  </si>
  <si>
    <t>Trade Start</t>
  </si>
  <si>
    <t>Trade Stop</t>
  </si>
  <si>
    <t>Total Trading Days</t>
  </si>
  <si>
    <t>Average per Day Profit</t>
  </si>
  <si>
    <t>Total Time
hh:mm:ss</t>
  </si>
  <si>
    <t>Day of Week</t>
  </si>
  <si>
    <t>Average per Month Profit</t>
  </si>
  <si>
    <t>Average per Year Profit</t>
  </si>
  <si>
    <t>Average per Week Profit</t>
  </si>
  <si>
    <t>Beginning Balance</t>
  </si>
  <si>
    <t>Running Balance</t>
  </si>
  <si>
    <t>Misc Fees</t>
  </si>
  <si>
    <t>Exec Date</t>
  </si>
  <si>
    <t>Exec Time</t>
  </si>
  <si>
    <t>Type</t>
  </si>
  <si>
    <t>Ref #</t>
  </si>
  <si>
    <t>Description</t>
  </si>
  <si>
    <t>Commissions &amp; Fees</t>
  </si>
  <si>
    <t>Amount</t>
  </si>
  <si>
    <t>Balance</t>
  </si>
  <si>
    <t>BAL</t>
  </si>
  <si>
    <t>--</t>
  </si>
  <si>
    <t>TRD</t>
  </si>
  <si>
    <t>Actual Gain</t>
  </si>
  <si>
    <t>Overall Profit/Loss</t>
  </si>
  <si>
    <t>Cash balance at the start of business day 01.10 CST</t>
  </si>
  <si>
    <t>KEY: Ctrl Shift B BOT +1 SPX 100 (Weeklys) 1 OCT 21 4315 PUT @16.60</t>
  </si>
  <si>
    <t>SOLD -1 SPX 100 (Weeklys) 1 OCT 21 4315 PUT @15.70 CBOE</t>
  </si>
  <si>
    <t>BOT +1 SPX 100 (Weeklys) 1 OCT 21 4315 PUT @18.10 CBOE</t>
  </si>
  <si>
    <t>SOLD -1 SPX 100 (Weeklys) 1 OCT 21 4315 PUT @19.90 CBOE</t>
  </si>
  <si>
    <t>KEY: Ctrl Shift B BOT +1 SPX 100 (Weeklys) 1 OCT 21 4315 CALL @14.50 CBOE</t>
  </si>
  <si>
    <t>SOLD -1 SPX 100 (Weeklys) 1 OCT 21 4315 CALL @12.10 CBOE</t>
  </si>
  <si>
    <t>BOT +1 SPX 100 (Weeklys) 1 OCT 21 4315 CALL @13.60</t>
  </si>
  <si>
    <t>SOLD -1 SPX 100 (Weeklys) 1 OCT 21 4315 CALL @11.00 CBOE</t>
  </si>
  <si>
    <t>BOT +1 SPX 100 (Weeklys) 1 OCT 21 4300 PUT @12.60 CBOE</t>
  </si>
  <si>
    <t>SOLD -1 SPX 100 (Weeklys) 1 OCT 21 4300 PUT @12.20 CBOE</t>
  </si>
  <si>
    <t>BOT +1 SPX 100 (Weeklys) 1 OCT 21 4300 PUT @13.10 CBOE</t>
  </si>
  <si>
    <t>SOLD -1 SPX 100 (Weeklys) 1 OCT 21 4300 PUT @13.50</t>
  </si>
  <si>
    <t>BOT +1 SPX 100 (Weeklys) 1 OCT 21 4305 PUT @14.90 CBOE</t>
  </si>
  <si>
    <t>SOLD -1 SPX 100 (Weeklys) 1 OCT 21 4305 PUT @13.60 CBOE</t>
  </si>
  <si>
    <t>BOT +1 SPX 100 (Weeklys) 1 OCT 21 4305 PUT @14.80 CBOE</t>
  </si>
  <si>
    <t>SOLD -1 SPX 100 (Weeklys) 1 OCT 21 4305 PUT @10.60 CBOE</t>
  </si>
  <si>
    <t>BOT +1 SPX 100 (Weeklys) 1 OCT 21 4305 PUT @19.70</t>
  </si>
  <si>
    <t>SOLD -1 SPX 100 (Weeklys) 1 OCT 21 4305 PUT @18.20 CBOE</t>
  </si>
  <si>
    <t>BOT +1 SPX 100 (Weeklys) 1 OCT 21 4305 PUT @19.40 CBOE</t>
  </si>
  <si>
    <t>SOLD -1 SPX 100 (Weeklys) 1 OCT 21 4305 PUT @17.40 CBOE</t>
  </si>
  <si>
    <t>BOT +1 SPX 100 (Weeklys) 1 OCT 21 4305 PUT @19.90</t>
  </si>
  <si>
    <t>SOLD -1 SPX 100 (Weeklys) 1 OCT 21 4305 PUT @19.80</t>
  </si>
  <si>
    <t>BOT +1 SPX 100 (Weeklys) 1 OCT 21 4305 PUT @20.90 CBOE</t>
  </si>
  <si>
    <t>SOLD -1 SPX 100 (Weeklys) 1 OCT 21 4305 PUT @20.70 CBOE</t>
  </si>
  <si>
    <t>BOT +1 SPX 100 (Weeklys) 1 OCT 21 4315 PUT @31.00</t>
  </si>
  <si>
    <t>SOLD -1 SPX 100 (Weeklys) 1 OCT 21 4315 PUT @29.70</t>
  </si>
  <si>
    <t>Goal</t>
  </si>
  <si>
    <t>Mon</t>
  </si>
  <si>
    <t>Tues</t>
  </si>
  <si>
    <t>Wed</t>
  </si>
  <si>
    <t>Thurs</t>
  </si>
  <si>
    <t>Fri</t>
  </si>
  <si>
    <t>TOTAL</t>
  </si>
  <si>
    <t>Sun</t>
  </si>
  <si>
    <t>Sat</t>
  </si>
  <si>
    <t>Yearly</t>
  </si>
  <si>
    <t>Cash balance at the start of business day 10.01 CST</t>
  </si>
  <si>
    <t>BOT +1,000 PSTI @1.73</t>
  </si>
  <si>
    <t>SOLD -5,000 PSTI @1.69</t>
  </si>
  <si>
    <t>BOT +1,000 F @23.90</t>
  </si>
  <si>
    <t>BOT +1,000 TLRY @7.40</t>
  </si>
  <si>
    <t>SOLD -1,000 F @23.76</t>
  </si>
  <si>
    <t>KEY: Ctrl Shift B BOT +1,000 VORB @8.37</t>
  </si>
  <si>
    <t>SOLD -1,000 TLRY @7.56</t>
  </si>
  <si>
    <t>SOLD -1,000 VORB @8.56</t>
  </si>
  <si>
    <t>Live Journal</t>
  </si>
  <si>
    <t>Paper Journal</t>
  </si>
  <si>
    <t>Trade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</si>
</sst>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&quot;$&quot;#,##0.00"/>
    <numFmt numFmtId="165" formatCode="&quot;$&quot;#,##0"/>
    <numFmt numFmtId="166" formatCode="[$-409]h:mm:ss\ AM/PM;@"/>
    <numFmt numFmtId="167" formatCode="[$-409]h:mm:ss"/>
    <numFmt numFmtId="169" formatCode="mmm\ yyyy"/>
    <numFmt numFmtId="170" formatCode="0.00;\-0.00;;@\,"/>
    <numFmt numFmtId="171" formatCode="&quot;&quot;;&quot;&quot;;&quot;&quot;;&quot;&quot;"/>
    <numFmt numFmtId="172" formatCode="##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14" fontId="2" fillId="0" borderId="0" xfId="0" applyNumberFormat="1" applyFont="1" applyAlignment="1">
      <alignment vertical="top"/>
    </xf>
    <xf numFmtId="166" fontId="2" fillId="0" borderId="0" xfId="0" applyNumberFormat="1" applyFont="1" applyAlignment="1">
      <alignment horizontal="center" vertical="top"/>
    </xf>
    <xf numFmtId="167" fontId="2" fillId="0" borderId="0" xfId="0" applyNumberFormat="1" applyFont="1" applyAlignment="1">
      <alignment horizontal="center" vertical="top"/>
    </xf>
    <xf numFmtId="14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3" fontId="2" fillId="0" borderId="0" xfId="0" applyNumberFormat="1" applyFont="1" applyAlignment="1">
      <alignment vertical="top"/>
    </xf>
    <xf numFmtId="166" fontId="1" fillId="0" borderId="0" xfId="0" applyNumberFormat="1" applyFont="1" applyAlignment="1">
      <alignment horizontal="center" vertical="top"/>
    </xf>
    <xf numFmtId="167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165" fontId="2" fillId="0" borderId="0" xfId="0" applyNumberFormat="1" applyFont="1" applyAlignment="1">
      <alignment vertical="top"/>
    </xf>
    <xf numFmtId="14" fontId="2" fillId="0" borderId="0" xfId="0" applyNumberFormat="1" applyFont="1" applyAlignment="1">
      <alignment horizontal="left" vertical="top"/>
    </xf>
    <xf numFmtId="0" fontId="4" fillId="0" borderId="0" xfId="0" applyFont="1" applyFill="1" applyAlignment="1">
      <alignment vertical="top" wrapText="1"/>
    </xf>
    <xf numFmtId="167" fontId="2" fillId="0" borderId="1" xfId="0" applyNumberFormat="1" applyFont="1" applyBorder="1" applyAlignment="1">
      <alignment horizontal="right" vertical="top"/>
    </xf>
    <xf numFmtId="14" fontId="2" fillId="0" borderId="0" xfId="0" applyNumberFormat="1" applyFont="1" applyAlignment="1">
      <alignment horizontal="right" vertical="top"/>
    </xf>
    <xf numFmtId="0" fontId="6" fillId="0" borderId="0" xfId="0" applyFont="1"/>
    <xf numFmtId="0" fontId="5" fillId="5" borderId="0" xfId="0" applyFont="1" applyFill="1"/>
    <xf numFmtId="169" fontId="5" fillId="6" borderId="0" xfId="0" applyNumberFormat="1" applyFont="1" applyFill="1" applyAlignment="1">
      <alignment horizontal="left"/>
    </xf>
    <xf numFmtId="0" fontId="5" fillId="0" borderId="0" xfId="0" applyFont="1" applyAlignment="1">
      <alignment horizontal="left"/>
    </xf>
    <xf numFmtId="0" fontId="6" fillId="2" borderId="0" xfId="0" applyFont="1" applyFill="1" applyAlignment="1">
      <alignment horizontal="right"/>
    </xf>
    <xf numFmtId="1" fontId="6" fillId="4" borderId="2" xfId="0" applyNumberFormat="1" applyFont="1" applyFill="1" applyBorder="1" applyAlignment="1">
      <alignment horizontal="right"/>
    </xf>
    <xf numFmtId="170" fontId="6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/>
    </xf>
    <xf numFmtId="172" fontId="6" fillId="4" borderId="2" xfId="0" applyNumberFormat="1" applyFont="1" applyFill="1" applyBorder="1" applyAlignment="1">
      <alignment horizontal="right"/>
    </xf>
    <xf numFmtId="171" fontId="6" fillId="0" borderId="0" xfId="0" applyNumberFormat="1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169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71" fontId="6" fillId="0" borderId="0" xfId="0" applyNumberFormat="1" applyFont="1"/>
    <xf numFmtId="169" fontId="6" fillId="0" borderId="0" xfId="0" applyNumberFormat="1" applyFont="1" applyAlignment="1">
      <alignment horizontal="right"/>
    </xf>
    <xf numFmtId="14" fontId="2" fillId="2" borderId="1" xfId="0" applyNumberFormat="1" applyFont="1" applyFill="1" applyBorder="1" applyAlignment="1">
      <alignment horizontal="center" wrapText="1"/>
    </xf>
    <xf numFmtId="166" fontId="2" fillId="2" borderId="1" xfId="0" applyNumberFormat="1" applyFont="1" applyFill="1" applyBorder="1" applyAlignment="1">
      <alignment horizontal="center"/>
    </xf>
    <xf numFmtId="167" fontId="2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14" fontId="2" fillId="2" borderId="1" xfId="0" applyNumberFormat="1" applyFont="1" applyFill="1" applyBorder="1" applyAlignment="1">
      <alignment horizontal="left" wrapText="1"/>
    </xf>
    <xf numFmtId="0" fontId="1" fillId="0" borderId="0" xfId="0" applyFont="1"/>
    <xf numFmtId="0" fontId="2" fillId="3" borderId="0" xfId="0" applyFont="1" applyFill="1"/>
    <xf numFmtId="1" fontId="2" fillId="3" borderId="0" xfId="0" applyNumberFormat="1" applyFont="1" applyFill="1"/>
    <xf numFmtId="21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3" borderId="0" xfId="0" applyFont="1" applyFill="1" applyAlignment="1">
      <alignment horizontal="right"/>
    </xf>
    <xf numFmtId="4" fontId="1" fillId="0" borderId="0" xfId="0" applyNumberFormat="1" applyFont="1" applyAlignment="1">
      <alignment horizontal="right" vertical="center" wrapText="1"/>
    </xf>
    <xf numFmtId="169" fontId="5" fillId="3" borderId="0" xfId="0" applyNumberFormat="1" applyFont="1" applyFill="1" applyAlignment="1">
      <alignment horizontal="left"/>
    </xf>
    <xf numFmtId="0" fontId="1" fillId="0" borderId="0" xfId="0" applyNumberFormat="1" applyFont="1" applyAlignment="1">
      <alignment vertical="top"/>
    </xf>
    <xf numFmtId="14" fontId="2" fillId="2" borderId="1" xfId="0" applyNumberFormat="1" applyFont="1" applyFill="1" applyBorder="1" applyAlignment="1">
      <alignment horizontal="center"/>
    </xf>
    <xf numFmtId="14" fontId="2" fillId="3" borderId="0" xfId="0" applyNumberFormat="1" applyFont="1" applyFill="1" applyAlignment="1">
      <alignment horizontal="right"/>
    </xf>
    <xf numFmtId="14" fontId="1" fillId="0" borderId="0" xfId="0" applyNumberFormat="1" applyFont="1" applyAlignment="1">
      <alignment vertical="center" wrapText="1"/>
    </xf>
    <xf numFmtId="14" fontId="1" fillId="0" borderId="0" xfId="0" applyNumberFormat="1" applyFont="1"/>
    <xf numFmtId="4" fontId="2" fillId="3" borderId="0" xfId="0" applyNumberFormat="1" applyFont="1" applyFill="1" applyAlignment="1">
      <alignment horizontal="right"/>
    </xf>
    <xf numFmtId="4" fontId="1" fillId="0" borderId="0" xfId="0" applyNumberFormat="1" applyFont="1" applyAlignment="1">
      <alignment horizontal="right"/>
    </xf>
    <xf numFmtId="164" fontId="2" fillId="2" borderId="0" xfId="0" applyNumberFormat="1" applyFont="1" applyFill="1" applyAlignment="1">
      <alignment horizontal="right" wrapText="1"/>
    </xf>
    <xf numFmtId="4" fontId="2" fillId="0" borderId="0" xfId="0" applyNumberFormat="1" applyFont="1" applyAlignment="1">
      <alignment vertical="top"/>
    </xf>
    <xf numFmtId="4" fontId="2" fillId="2" borderId="1" xfId="0" applyNumberFormat="1" applyFont="1" applyFill="1" applyBorder="1" applyAlignment="1">
      <alignment horizontal="right"/>
    </xf>
    <xf numFmtId="164" fontId="7" fillId="0" borderId="0" xfId="0" applyNumberFormat="1" applyFont="1" applyAlignment="1">
      <alignment horizontal="right"/>
    </xf>
  </cellXfs>
  <cellStyles count="1">
    <cellStyle name="Normal" xfId="0" builtinId="0"/>
  </cellStyles>
  <dxfs count="750">
    <dxf>
      <font>
        <color auto="1"/>
      </font>
      <fill>
        <patternFill>
          <bgColor rgb="FF00B050"/>
        </patternFill>
      </fill>
    </dxf>
    <dxf>
      <fill>
        <patternFill>
          <bgColor rgb="FFFF505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rgb="FFFF5050"/>
        </patternFill>
      </fill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theme="9" tint="0.79998168889431442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  <dxf>
      <fill>
        <patternFill>
          <bgColor rgb="FF00B050"/>
        </patternFill>
      </fill>
    </dxf>
    <dxf>
      <fill>
        <patternFill>
          <bgColor rgb="FFFF5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247651</xdr:colOff>
      <xdr:row>1</xdr:row>
      <xdr:rowOff>28575</xdr:rowOff>
    </xdr:from>
    <xdr:to>
      <xdr:col>11</xdr:col>
      <xdr:colOff>390525</xdr:colOff>
      <xdr:row>6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DFFAE22-9D0B-4DB4-A71A-7A8529447977}"/>
            </a:ext>
          </a:extLst>
        </xdr:cNvPr>
        <xdr:cNvSpPr txBox="1"/>
      </xdr:nvSpPr>
      <xdr:spPr>
        <a:xfrm>
          <a:off x="3486151" y="190500"/>
          <a:ext cx="3762374" cy="8096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  <a:p>
          <a:r>
            <a:rPr lang="en-US" sz="1100"/>
            <a:t>1</a:t>
          </a:r>
          <a:r>
            <a:rPr lang="en-US" sz="1100" baseline="0"/>
            <a:t>. Only change A8 to Jan of YYYY</a:t>
          </a:r>
        </a:p>
        <a:p>
          <a:r>
            <a:rPr lang="en-US" sz="1100" baseline="0"/>
            <a:t>2. All other values are retrieved from "Paper Journal"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28575</xdr:rowOff>
    </xdr:from>
    <xdr:to>
      <xdr:col>7</xdr:col>
      <xdr:colOff>3295650</xdr:colOff>
      <xdr:row>6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5FBD438-3367-4F35-A231-CF9423D4AC8C}"/>
            </a:ext>
          </a:extLst>
        </xdr:cNvPr>
        <xdr:cNvSpPr txBox="1"/>
      </xdr:nvSpPr>
      <xdr:spPr>
        <a:xfrm>
          <a:off x="4286250" y="180975"/>
          <a:ext cx="4010025" cy="79057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  <a:p>
          <a:r>
            <a:rPr lang="en-US" sz="1100"/>
            <a:t>1. Each</a:t>
          </a:r>
          <a:r>
            <a:rPr lang="en-US" sz="1100" baseline="0"/>
            <a:t> day, copy a new row and fill in "Date"</a:t>
          </a:r>
          <a:endParaRPr lang="en-US" sz="1100"/>
        </a:p>
        <a:p>
          <a:r>
            <a:rPr lang="en-US" sz="1100"/>
            <a:t>2. All other</a:t>
          </a:r>
          <a:r>
            <a:rPr lang="en-US" sz="1100" baseline="0"/>
            <a:t> values are calculated or retrieved from "Paper Trades"</a:t>
          </a:r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1</xdr:row>
      <xdr:rowOff>38099</xdr:rowOff>
    </xdr:from>
    <xdr:to>
      <xdr:col>4</xdr:col>
      <xdr:colOff>4819651</xdr:colOff>
      <xdr:row>5</xdr:row>
      <xdr:rowOff>142874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32130F5-3218-4583-8D27-6F0CED7E0060}"/>
            </a:ext>
          </a:extLst>
        </xdr:cNvPr>
        <xdr:cNvSpPr txBox="1"/>
      </xdr:nvSpPr>
      <xdr:spPr>
        <a:xfrm>
          <a:off x="2990850" y="190499"/>
          <a:ext cx="4552951" cy="71437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  <a:p>
          <a:r>
            <a:rPr lang="en-US" sz="1100"/>
            <a:t>1. Copy trades from </a:t>
          </a:r>
          <a:r>
            <a:rPr lang="en-US" sz="1100" b="1"/>
            <a:t>Monitor | Account Statement</a:t>
          </a:r>
          <a:r>
            <a:rPr lang="en-US" sz="1100" b="1" baseline="0"/>
            <a:t> | Cash &amp; Sweep Vehicle</a:t>
          </a:r>
        </a:p>
        <a:p>
          <a:r>
            <a:rPr lang="en-US" sz="1100" baseline="0"/>
            <a:t>2. Copy "Exec Date" down to each row for that day's trades</a:t>
          </a:r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1</xdr:row>
      <xdr:rowOff>38100</xdr:rowOff>
    </xdr:from>
    <xdr:to>
      <xdr:col>11</xdr:col>
      <xdr:colOff>390524</xdr:colOff>
      <xdr:row>6</xdr:row>
      <xdr:rowOff>19050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F2C65A6-2307-42F3-AD8B-C1BBCB0BD77D}"/>
            </a:ext>
          </a:extLst>
        </xdr:cNvPr>
        <xdr:cNvSpPr txBox="1"/>
      </xdr:nvSpPr>
      <xdr:spPr>
        <a:xfrm>
          <a:off x="3486150" y="200025"/>
          <a:ext cx="3762374" cy="79057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  <a:p>
          <a:r>
            <a:rPr lang="en-US" sz="1100"/>
            <a:t>1</a:t>
          </a:r>
          <a:r>
            <a:rPr lang="en-US" sz="1100" baseline="0"/>
            <a:t>. Only change A8 to Jan of YYYY</a:t>
          </a:r>
        </a:p>
        <a:p>
          <a:r>
            <a:rPr lang="en-US" sz="1100" baseline="0"/>
            <a:t>2. All other values are retrieved from "Live Journal"</a:t>
          </a:r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714374</xdr:colOff>
      <xdr:row>1</xdr:row>
      <xdr:rowOff>19050</xdr:rowOff>
    </xdr:from>
    <xdr:to>
      <xdr:col>7</xdr:col>
      <xdr:colOff>3162299</xdr:colOff>
      <xdr:row>6</xdr:row>
      <xdr:rowOff>47625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32D7FDA-451F-4BE3-9A1F-CA71D4D28835}"/>
            </a:ext>
          </a:extLst>
        </xdr:cNvPr>
        <xdr:cNvSpPr txBox="1"/>
      </xdr:nvSpPr>
      <xdr:spPr>
        <a:xfrm>
          <a:off x="4286249" y="171450"/>
          <a:ext cx="3876675" cy="79057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  <a:p>
          <a:r>
            <a:rPr lang="en-US" sz="1100"/>
            <a:t>1. Each</a:t>
          </a:r>
          <a:r>
            <a:rPr lang="en-US" sz="1100" baseline="0"/>
            <a:t> day, copy a new row and fill in "Date"</a:t>
          </a:r>
          <a:endParaRPr lang="en-US" sz="1100"/>
        </a:p>
        <a:p>
          <a:r>
            <a:rPr lang="en-US" sz="1100"/>
            <a:t>2. All other</a:t>
          </a:r>
          <a:r>
            <a:rPr lang="en-US" sz="1100" baseline="0"/>
            <a:t> values are calculated or retrieved from "Live Trades"</a:t>
          </a:r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266699</xdr:colOff>
      <xdr:row>1</xdr:row>
      <xdr:rowOff>142874</xdr:rowOff>
    </xdr:from>
    <xdr:to>
      <xdr:col>5</xdr:col>
      <xdr:colOff>4819650</xdr:colOff>
      <xdr:row>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234BA89-702B-4B26-B8B9-5453BF19CD71}"/>
            </a:ext>
          </a:extLst>
        </xdr:cNvPr>
        <xdr:cNvSpPr txBox="1"/>
      </xdr:nvSpPr>
      <xdr:spPr>
        <a:xfrm>
          <a:off x="3590924" y="295274"/>
          <a:ext cx="4552951" cy="609601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  <a:p>
          <a:r>
            <a:rPr lang="en-US" sz="1100"/>
            <a:t>1. Copy trades from </a:t>
          </a:r>
          <a:r>
            <a:rPr lang="en-US" sz="1100" b="1"/>
            <a:t>Monitor | Account Statement</a:t>
          </a:r>
          <a:r>
            <a:rPr lang="en-US" sz="1100" b="1" baseline="0"/>
            <a:t> | Cash &amp; Sweep Vehicle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A5F64-4ACB-458E-9BF9-AD1EC7E2FD62}">
  <sheetPr>
    <pageSetUpPr fitToPage="1"/>
  </sheetPr>
  <dimension ref="A6:X102"/>
  <sheetViews>
    <sheetView tabSelected="1" workbookViewId="0"/>
  </sheetViews>
  <sheetFormatPr defaultRowHeight="12.75" x14ac:dyDescent="0.2"/>
  <cols>
    <col min="1" max="8" width="9.7109375" style="18" customWidth="1"/>
    <col min="9" max="9" width="5.7109375" style="18" customWidth="1"/>
    <col min="10" max="16" width="9.7109375" style="29" customWidth="1"/>
    <col min="17" max="17" width="9.7109375" style="18" customWidth="1"/>
    <col min="18" max="18" width="9.140625" style="18"/>
    <col min="19" max="19" width="11" style="29" customWidth="1"/>
    <col min="20" max="20" width="11.85546875" style="29" customWidth="1"/>
    <col min="21" max="23" width="10.85546875" style="29" customWidth="1"/>
    <col min="24" max="24" width="11.5703125" style="29" customWidth="1"/>
    <col min="25" max="16384" width="9.140625" style="18"/>
  </cols>
  <sheetData>
    <row r="6" spans="1:20" x14ac:dyDescent="0.2">
      <c r="A6" s="19" t="s">
        <v>64</v>
      </c>
      <c r="B6" s="57">
        <f ca="1">SUM(H22,Q22,H38,Q38,H54,Q54,H70,Q70,H86,Q86,H102,Q102)</f>
        <v>9.19</v>
      </c>
    </row>
    <row r="8" spans="1:20" x14ac:dyDescent="0.2">
      <c r="A8" s="46">
        <v>44562</v>
      </c>
      <c r="C8" s="21"/>
      <c r="J8" s="20">
        <f>EDATE($A$8,1)</f>
        <v>44593</v>
      </c>
      <c r="K8" s="30"/>
      <c r="L8" s="31"/>
    </row>
    <row r="9" spans="1:20" x14ac:dyDescent="0.2">
      <c r="A9" s="22" t="s">
        <v>62</v>
      </c>
      <c r="B9" s="22" t="s">
        <v>56</v>
      </c>
      <c r="C9" s="22" t="s">
        <v>57</v>
      </c>
      <c r="D9" s="22" t="s">
        <v>58</v>
      </c>
      <c r="E9" s="22" t="s">
        <v>59</v>
      </c>
      <c r="F9" s="22" t="s">
        <v>60</v>
      </c>
      <c r="G9" s="22" t="s">
        <v>63</v>
      </c>
      <c r="H9" s="22" t="s">
        <v>61</v>
      </c>
      <c r="J9" s="22" t="s">
        <v>62</v>
      </c>
      <c r="K9" s="22" t="s">
        <v>56</v>
      </c>
      <c r="L9" s="22" t="s">
        <v>57</v>
      </c>
      <c r="M9" s="22" t="s">
        <v>58</v>
      </c>
      <c r="N9" s="22" t="s">
        <v>59</v>
      </c>
      <c r="O9" s="22" t="s">
        <v>60</v>
      </c>
      <c r="P9" s="22" t="s">
        <v>63</v>
      </c>
      <c r="Q9" s="22" t="s">
        <v>61</v>
      </c>
    </row>
    <row r="10" spans="1:20" x14ac:dyDescent="0.2">
      <c r="A10" s="23" t="str">
        <f>IF(COLUMN()&lt;DAY(CHOOSE(WEEKDAY($A8),1,2,3,4,5,6,7)),"",IF(COLUMN()=DAY(CHOOSE(WEEKDAY($A8),1,2,3,4,5,6,7)),1,""))</f>
        <v/>
      </c>
      <c r="B10" s="23" t="str">
        <f>IF(COLUMN()&lt;DAY(CHOOSE(WEEKDAY($A8),1,2,3,4,5,6,7)),"",IF(COLUMN()=DAY(CHOOSE(WEEKDAY($A8),1,2,3,4,5,6,7)),1,A10+1))</f>
        <v/>
      </c>
      <c r="C10" s="23" t="str">
        <f t="shared" ref="C10:G10" si="0">IF(COLUMN()&lt;DAY(CHOOSE(WEEKDAY($A8),1,2,3,4,5,6,7)),"",IF(COLUMN()=DAY(CHOOSE(WEEKDAY($A8),1,2,3,4,5,6,7)),1,B10+1))</f>
        <v/>
      </c>
      <c r="D10" s="23" t="str">
        <f t="shared" si="0"/>
        <v/>
      </c>
      <c r="E10" s="23" t="str">
        <f t="shared" si="0"/>
        <v/>
      </c>
      <c r="F10" s="23" t="str">
        <f t="shared" si="0"/>
        <v/>
      </c>
      <c r="G10" s="23">
        <f t="shared" si="0"/>
        <v>1</v>
      </c>
      <c r="H10" s="24"/>
      <c r="J10" s="23" t="str">
        <f>IF((COLUMN()-9)&lt;DAY(CHOOSE(WEEKDAY($J8),1,2,3,4,5,6,7)),"",IF((COLUMN()-9)=DAY(CHOOSE(WEEKDAY($J8),1,2,3,4,5,6,7)),1,""))</f>
        <v/>
      </c>
      <c r="K10" s="23" t="str">
        <f>IF((COLUMN()-9)&lt;DAY(CHOOSE(WEEKDAY($J8),1,2,3,4,5,6,7)),"",IF((COLUMN()-9)=DAY(CHOOSE(WEEKDAY($J8),1,2,3,4,5,6,7)),1,J10+1))</f>
        <v/>
      </c>
      <c r="L10" s="23">
        <f t="shared" ref="L10:P10" si="1">IF((COLUMN()-9)&lt;DAY(CHOOSE(WEEKDAY($J8),1,2,3,4,5,6,7)),"",IF((COLUMN()-9)=DAY(CHOOSE(WEEKDAY($J8),1,2,3,4,5,6,7)),1,K10+1))</f>
        <v>1</v>
      </c>
      <c r="M10" s="23">
        <f t="shared" si="1"/>
        <v>2</v>
      </c>
      <c r="N10" s="23">
        <f t="shared" si="1"/>
        <v>3</v>
      </c>
      <c r="O10" s="23">
        <f t="shared" si="1"/>
        <v>4</v>
      </c>
      <c r="P10" s="23">
        <f t="shared" si="1"/>
        <v>5</v>
      </c>
      <c r="Q10" s="24"/>
    </row>
    <row r="11" spans="1:20" x14ac:dyDescent="0.2">
      <c r="A11" s="25" t="str" cm="1">
        <f t="array" aca="1" ref="A11" ca="1">IF(INDIRECT(ADDRESS(ROW()-1,COLUMN()))="","",IFERROR(VLOOKUP(DATEVALUE(TEXT(YEAR($A$8),"0000")&amp;"-"&amp;TEXT(MONTH($A$8),"00")&amp;"-"&amp;TEXT(INDIRECT(ADDRESS(ROW()-1,COLUMN())),"00")),'Paper Journal'!$A:$G,7,FALSE),""))</f>
        <v/>
      </c>
      <c r="B11" s="25" t="str" cm="1">
        <f t="array" aca="1" ref="B11" ca="1">IF(INDIRECT(ADDRESS(ROW()-1,COLUMN()))="","",IFERROR(VLOOKUP(DATEVALUE(TEXT(YEAR($A$8),"0000")&amp;"-"&amp;TEXT(MONTH($A$8),"00")&amp;"-"&amp;TEXT(INDIRECT(ADDRESS(ROW()-1,COLUMN())),"00")),'Paper Journal'!$A:$G,7,FALSE),""))</f>
        <v/>
      </c>
      <c r="C11" s="25" t="str" cm="1">
        <f t="array" aca="1" ref="C11" ca="1">IF(INDIRECT(ADDRESS(ROW()-1,COLUMN()))="","",IFERROR(VLOOKUP(DATEVALUE(TEXT(YEAR($A$8),"0000")&amp;"-"&amp;TEXT(MONTH($A$8),"00")&amp;"-"&amp;TEXT(INDIRECT(ADDRESS(ROW()-1,COLUMN())),"00")),'Paper Journal'!$A:$G,7,FALSE),""))</f>
        <v/>
      </c>
      <c r="D11" s="25" t="str" cm="1">
        <f t="array" aca="1" ref="D11" ca="1">IF(INDIRECT(ADDRESS(ROW()-1,COLUMN()))="","",IFERROR(VLOOKUP(DATEVALUE(TEXT(YEAR($A$8),"0000")&amp;"-"&amp;TEXT(MONTH($A$8),"00")&amp;"-"&amp;TEXT(INDIRECT(ADDRESS(ROW()-1,COLUMN())),"00")),'Paper Journal'!$A:$G,7,FALSE),""))</f>
        <v/>
      </c>
      <c r="E11" s="25" t="str" cm="1">
        <f t="array" aca="1" ref="E11" ca="1">IF(INDIRECT(ADDRESS(ROW()-1,COLUMN()))="","",IFERROR(VLOOKUP(DATEVALUE(TEXT(YEAR($A$8),"0000")&amp;"-"&amp;TEXT(MONTH($A$8),"00")&amp;"-"&amp;TEXT(INDIRECT(ADDRESS(ROW()-1,COLUMN())),"00")),'Paper Journal'!$A:$G,7,FALSE),""))</f>
        <v/>
      </c>
      <c r="F11" s="25" t="str" cm="1">
        <f t="array" aca="1" ref="F11" ca="1">IF(INDIRECT(ADDRESS(ROW()-1,COLUMN()))="","",IFERROR(VLOOKUP(DATEVALUE(TEXT(YEAR($A$8),"0000")&amp;"-"&amp;TEXT(MONTH($A$8),"00")&amp;"-"&amp;TEXT(INDIRECT(ADDRESS(ROW()-1,COLUMN())),"00")),'Paper Journal'!$A:$G,7,FALSE),""))</f>
        <v/>
      </c>
      <c r="G11" s="25" t="str" cm="1">
        <f t="array" aca="1" ref="G11" ca="1">IF(INDIRECT(ADDRESS(ROW()-1,COLUMN()))="","",IFERROR(VLOOKUP(DATEVALUE(TEXT(YEAR($A$8),"0000")&amp;"-"&amp;TEXT(MONTH($A$8),"00")&amp;"-"&amp;TEXT(INDIRECT(ADDRESS(ROW()-1,COLUMN())),"00")),'Paper Journal'!$A:$G,7,FALSE),""))</f>
        <v/>
      </c>
      <c r="H11" s="25">
        <f ca="1">SUM(A11:G11)</f>
        <v>0</v>
      </c>
      <c r="I11" s="32"/>
      <c r="J11" s="25" t="str" cm="1">
        <f t="array" aca="1" ref="J11" ca="1">IF(INDIRECT(ADDRESS(ROW()-1,COLUMN()))="","",IFERROR(VLOOKUP(DATEVALUE(TEXT(YEAR($J$8),"0000")&amp;"-"&amp;TEXT(MONTH($J$8),"00")&amp;"-"&amp;TEXT(INDIRECT(ADDRESS(ROW()-1,COLUMN())),"00")),'Paper Journal'!$A:$G,7,FALSE),""))</f>
        <v/>
      </c>
      <c r="K11" s="25" t="str" cm="1">
        <f t="array" aca="1" ref="K11" ca="1">IF(INDIRECT(ADDRESS(ROW()-1,COLUMN()))="","",IFERROR(VLOOKUP(DATEVALUE(TEXT(YEAR($J$8),"0000")&amp;"-"&amp;TEXT(MONTH($J$8),"00")&amp;"-"&amp;TEXT(INDIRECT(ADDRESS(ROW()-1,COLUMN())),"00")),'Paper Journal'!$A:$G,7,FALSE),""))</f>
        <v/>
      </c>
      <c r="L11" s="25" t="str" cm="1">
        <f t="array" aca="1" ref="L11" ca="1">IF(INDIRECT(ADDRESS(ROW()-1,COLUMN()))="","",IFERROR(VLOOKUP(DATEVALUE(TEXT(YEAR($J$8),"0000")&amp;"-"&amp;TEXT(MONTH($J$8),"00")&amp;"-"&amp;TEXT(INDIRECT(ADDRESS(ROW()-1,COLUMN())),"00")),'Paper Journal'!$A:$G,7,FALSE),""))</f>
        <v/>
      </c>
      <c r="M11" s="25" t="str" cm="1">
        <f t="array" aca="1" ref="M11" ca="1">IF(INDIRECT(ADDRESS(ROW()-1,COLUMN()))="","",IFERROR(VLOOKUP(DATEVALUE(TEXT(YEAR($J$8),"0000")&amp;"-"&amp;TEXT(MONTH($J$8),"00")&amp;"-"&amp;TEXT(INDIRECT(ADDRESS(ROW()-1,COLUMN())),"00")),'Paper Journal'!$A:$G,7,FALSE),""))</f>
        <v/>
      </c>
      <c r="N11" s="25" t="str" cm="1">
        <f t="array" aca="1" ref="N11" ca="1">IF(INDIRECT(ADDRESS(ROW()-1,COLUMN()))="","",IFERROR(VLOOKUP(DATEVALUE(TEXT(YEAR($J$8),"0000")&amp;"-"&amp;TEXT(MONTH($J$8),"00")&amp;"-"&amp;TEXT(INDIRECT(ADDRESS(ROW()-1,COLUMN())),"00")),'Paper Journal'!$A:$G,7,FALSE),""))</f>
        <v/>
      </c>
      <c r="O11" s="25" t="str" cm="1">
        <f t="array" aca="1" ref="O11" ca="1">IF(INDIRECT(ADDRESS(ROW()-1,COLUMN()))="","",IFERROR(VLOOKUP(DATEVALUE(TEXT(YEAR($J$8),"0000")&amp;"-"&amp;TEXT(MONTH($J$8),"00")&amp;"-"&amp;TEXT(INDIRECT(ADDRESS(ROW()-1,COLUMN())),"00")),'Paper Journal'!$A:$G,7,FALSE),""))</f>
        <v/>
      </c>
      <c r="P11" s="25" t="str" cm="1">
        <f t="array" aca="1" ref="P11" ca="1">IF(INDIRECT(ADDRESS(ROW()-1,COLUMN()))="","",IFERROR(VLOOKUP(DATEVALUE(TEXT(YEAR($J$8),"0000")&amp;"-"&amp;TEXT(MONTH($J$8),"00")&amp;"-"&amp;TEXT(INDIRECT(ADDRESS(ROW()-1,COLUMN())),"00")),'Paper Journal'!$A:$G,7,FALSE),""))</f>
        <v/>
      </c>
      <c r="Q11" s="25">
        <f ca="1">SUM(J11:P11)</f>
        <v>0</v>
      </c>
      <c r="S11" s="33"/>
    </row>
    <row r="12" spans="1:20" x14ac:dyDescent="0.2">
      <c r="A12" s="26">
        <f>IF(G10="","",G10+1)</f>
        <v>2</v>
      </c>
      <c r="B12" s="26">
        <f>IF(A12="","",A12+1)</f>
        <v>3</v>
      </c>
      <c r="C12" s="26">
        <f t="shared" ref="C12:G12" si="2">IF(B12="","",B12+1)</f>
        <v>4</v>
      </c>
      <c r="D12" s="26">
        <f t="shared" si="2"/>
        <v>5</v>
      </c>
      <c r="E12" s="26">
        <f t="shared" si="2"/>
        <v>6</v>
      </c>
      <c r="F12" s="26">
        <f t="shared" si="2"/>
        <v>7</v>
      </c>
      <c r="G12" s="26">
        <f t="shared" si="2"/>
        <v>8</v>
      </c>
      <c r="H12" s="24"/>
      <c r="J12" s="26">
        <f>IF(P10="","",P10+1)</f>
        <v>6</v>
      </c>
      <c r="K12" s="26">
        <f>IF(J12="","",J12+1)</f>
        <v>7</v>
      </c>
      <c r="L12" s="26">
        <f t="shared" ref="L12:P12" si="3">IF(K12="","",K12+1)</f>
        <v>8</v>
      </c>
      <c r="M12" s="26">
        <f t="shared" si="3"/>
        <v>9</v>
      </c>
      <c r="N12" s="26">
        <f t="shared" si="3"/>
        <v>10</v>
      </c>
      <c r="O12" s="26">
        <f t="shared" si="3"/>
        <v>11</v>
      </c>
      <c r="P12" s="26">
        <f t="shared" si="3"/>
        <v>12</v>
      </c>
      <c r="Q12" s="24"/>
    </row>
    <row r="13" spans="1:20" x14ac:dyDescent="0.2">
      <c r="A13" s="25" t="str" cm="1">
        <f t="array" aca="1" ref="A13" ca="1">IF(INDIRECT(ADDRESS(ROW()-1,COLUMN()))="","",IFERROR(VLOOKUP(DATEVALUE(TEXT(YEAR($A$8),"0000")&amp;"-"&amp;TEXT(MONTH($A$8),"00")&amp;"-"&amp;TEXT(INDIRECT(ADDRESS(ROW()-1,COLUMN())),"00")),'Paper Journal'!$A:$G,7,FALSE),""))</f>
        <v/>
      </c>
      <c r="B13" s="25" t="str" cm="1">
        <f t="array" aca="1" ref="B13" ca="1">IF(INDIRECT(ADDRESS(ROW()-1,COLUMN()))="","",IFERROR(VLOOKUP(DATEVALUE(TEXT(YEAR($A$8),"0000")&amp;"-"&amp;TEXT(MONTH($A$8),"00")&amp;"-"&amp;TEXT(INDIRECT(ADDRESS(ROW()-1,COLUMN())),"00")),'Paper Journal'!$A:$G,7,FALSE),""))</f>
        <v/>
      </c>
      <c r="C13" s="25" t="str" cm="1">
        <f t="array" aca="1" ref="C13" ca="1">IF(INDIRECT(ADDRESS(ROW()-1,COLUMN()))="","",IFERROR(VLOOKUP(DATEVALUE(TEXT(YEAR($A$8),"0000")&amp;"-"&amp;TEXT(MONTH($A$8),"00")&amp;"-"&amp;TEXT(INDIRECT(ADDRESS(ROW()-1,COLUMN())),"00")),'Paper Journal'!$A:$G,7,FALSE),""))</f>
        <v/>
      </c>
      <c r="D13" s="25" t="str" cm="1">
        <f t="array" aca="1" ref="D13" ca="1">IF(INDIRECT(ADDRESS(ROW()-1,COLUMN()))="","",IFERROR(VLOOKUP(DATEVALUE(TEXT(YEAR($A$8),"0000")&amp;"-"&amp;TEXT(MONTH($A$8),"00")&amp;"-"&amp;TEXT(INDIRECT(ADDRESS(ROW()-1,COLUMN())),"00")),'Paper Journal'!$A:$G,7,FALSE),""))</f>
        <v/>
      </c>
      <c r="E13" s="25" t="str" cm="1">
        <f t="array" aca="1" ref="E13" ca="1">IF(INDIRECT(ADDRESS(ROW()-1,COLUMN()))="","",IFERROR(VLOOKUP(DATEVALUE(TEXT(YEAR($A$8),"0000")&amp;"-"&amp;TEXT(MONTH($A$8),"00")&amp;"-"&amp;TEXT(INDIRECT(ADDRESS(ROW()-1,COLUMN())),"00")),'Paper Journal'!$A:$G,7,FALSE),""))</f>
        <v/>
      </c>
      <c r="F13" s="25" t="str" cm="1">
        <f t="array" aca="1" ref="F13" ca="1">IF(INDIRECT(ADDRESS(ROW()-1,COLUMN()))="","",IFERROR(VLOOKUP(DATEVALUE(TEXT(YEAR($A$8),"0000")&amp;"-"&amp;TEXT(MONTH($A$8),"00")&amp;"-"&amp;TEXT(INDIRECT(ADDRESS(ROW()-1,COLUMN())),"00")),'Paper Journal'!$A:$G,7,FALSE),""))</f>
        <v/>
      </c>
      <c r="G13" s="25" t="str" cm="1">
        <f t="array" aca="1" ref="G13" ca="1">IF(INDIRECT(ADDRESS(ROW()-1,COLUMN()))="","",IFERROR(VLOOKUP(DATEVALUE(TEXT(YEAR($A$8),"0000")&amp;"-"&amp;TEXT(MONTH($A$8),"00")&amp;"-"&amp;TEXT(INDIRECT(ADDRESS(ROW()-1,COLUMN())),"00")),'Paper Journal'!$A:$G,7,FALSE),""))</f>
        <v/>
      </c>
      <c r="H13" s="25">
        <f ca="1">SUM(A13:G13)</f>
        <v>0</v>
      </c>
      <c r="I13" s="32"/>
      <c r="J13" s="25" t="str" cm="1">
        <f t="array" aca="1" ref="J13" ca="1">IF(INDIRECT(ADDRESS(ROW()-1,COLUMN()))="","",IFERROR(VLOOKUP(DATEVALUE(TEXT(YEAR($J$8),"0000")&amp;"-"&amp;TEXT(MONTH($J$8),"00")&amp;"-"&amp;TEXT(INDIRECT(ADDRESS(ROW()-1,COLUMN())),"00")),'Paper Journal'!$A:$G,7,FALSE),""))</f>
        <v/>
      </c>
      <c r="K13" s="25" t="str" cm="1">
        <f t="array" aca="1" ref="K13" ca="1">IF(INDIRECT(ADDRESS(ROW()-1,COLUMN()))="","",IFERROR(VLOOKUP(DATEVALUE(TEXT(YEAR($J$8),"0000")&amp;"-"&amp;TEXT(MONTH($J$8),"00")&amp;"-"&amp;TEXT(INDIRECT(ADDRESS(ROW()-1,COLUMN())),"00")),'Paper Journal'!$A:$G,7,FALSE),""))</f>
        <v/>
      </c>
      <c r="L13" s="25" t="str" cm="1">
        <f t="array" aca="1" ref="L13" ca="1">IF(INDIRECT(ADDRESS(ROW()-1,COLUMN()))="","",IFERROR(VLOOKUP(DATEVALUE(TEXT(YEAR($J$8),"0000")&amp;"-"&amp;TEXT(MONTH($J$8),"00")&amp;"-"&amp;TEXT(INDIRECT(ADDRESS(ROW()-1,COLUMN())),"00")),'Paper Journal'!$A:$G,7,FALSE),""))</f>
        <v/>
      </c>
      <c r="M13" s="25" t="str" cm="1">
        <f t="array" aca="1" ref="M13" ca="1">IF(INDIRECT(ADDRESS(ROW()-1,COLUMN()))="","",IFERROR(VLOOKUP(DATEVALUE(TEXT(YEAR($J$8),"0000")&amp;"-"&amp;TEXT(MONTH($J$8),"00")&amp;"-"&amp;TEXT(INDIRECT(ADDRESS(ROW()-1,COLUMN())),"00")),'Paper Journal'!$A:$G,7,FALSE),""))</f>
        <v/>
      </c>
      <c r="N13" s="25" t="str" cm="1">
        <f t="array" aca="1" ref="N13" ca="1">IF(INDIRECT(ADDRESS(ROW()-1,COLUMN()))="","",IFERROR(VLOOKUP(DATEVALUE(TEXT(YEAR($J$8),"0000")&amp;"-"&amp;TEXT(MONTH($J$8),"00")&amp;"-"&amp;TEXT(INDIRECT(ADDRESS(ROW()-1,COLUMN())),"00")),'Paper Journal'!$A:$G,7,FALSE),""))</f>
        <v/>
      </c>
      <c r="O13" s="25" t="str" cm="1">
        <f t="array" aca="1" ref="O13" ca="1">IF(INDIRECT(ADDRESS(ROW()-1,COLUMN()))="","",IFERROR(VLOOKUP(DATEVALUE(TEXT(YEAR($J$8),"0000")&amp;"-"&amp;TEXT(MONTH($J$8),"00")&amp;"-"&amp;TEXT(INDIRECT(ADDRESS(ROW()-1,COLUMN())),"00")),'Paper Journal'!$A:$G,7,FALSE),""))</f>
        <v/>
      </c>
      <c r="P13" s="25" t="str" cm="1">
        <f t="array" aca="1" ref="P13" ca="1">IF(INDIRECT(ADDRESS(ROW()-1,COLUMN()))="","",IFERROR(VLOOKUP(DATEVALUE(TEXT(YEAR($J$8),"0000")&amp;"-"&amp;TEXT(MONTH($J$8),"00")&amp;"-"&amp;TEXT(INDIRECT(ADDRESS(ROW()-1,COLUMN())),"00")),'Paper Journal'!$A:$G,7,FALSE),""))</f>
        <v/>
      </c>
      <c r="Q13" s="25">
        <f ca="1">SUM(J13:P13)</f>
        <v>0</v>
      </c>
      <c r="S13" s="30"/>
      <c r="T13" s="31"/>
    </row>
    <row r="14" spans="1:20" x14ac:dyDescent="0.2">
      <c r="A14" s="26">
        <f>IF(G12="","",G12+1)</f>
        <v>9</v>
      </c>
      <c r="B14" s="26">
        <f t="shared" ref="B14:G14" si="4">IF(A14="","",A14+1)</f>
        <v>10</v>
      </c>
      <c r="C14" s="26">
        <f t="shared" si="4"/>
        <v>11</v>
      </c>
      <c r="D14" s="26">
        <f t="shared" si="4"/>
        <v>12</v>
      </c>
      <c r="E14" s="26">
        <f t="shared" si="4"/>
        <v>13</v>
      </c>
      <c r="F14" s="26">
        <f t="shared" si="4"/>
        <v>14</v>
      </c>
      <c r="G14" s="26">
        <f t="shared" si="4"/>
        <v>15</v>
      </c>
      <c r="H14" s="24"/>
      <c r="J14" s="26">
        <f>IF(P12="","",P12+1)</f>
        <v>13</v>
      </c>
      <c r="K14" s="26">
        <f t="shared" ref="K14:P14" si="5">IF(J14="","",J14+1)</f>
        <v>14</v>
      </c>
      <c r="L14" s="26">
        <f t="shared" si="5"/>
        <v>15</v>
      </c>
      <c r="M14" s="26">
        <f t="shared" si="5"/>
        <v>16</v>
      </c>
      <c r="N14" s="26">
        <f t="shared" si="5"/>
        <v>17</v>
      </c>
      <c r="O14" s="26">
        <f t="shared" si="5"/>
        <v>18</v>
      </c>
      <c r="P14" s="26">
        <f t="shared" si="5"/>
        <v>19</v>
      </c>
      <c r="Q14" s="24"/>
    </row>
    <row r="15" spans="1:20" x14ac:dyDescent="0.2">
      <c r="A15" s="25" t="str" cm="1">
        <f t="array" aca="1" ref="A15" ca="1">IF(INDIRECT(ADDRESS(ROW()-1,COLUMN()))="","",IFERROR(VLOOKUP(DATEVALUE(TEXT(YEAR($A$8),"0000")&amp;"-"&amp;TEXT(MONTH($A$8),"00")&amp;"-"&amp;TEXT(INDIRECT(ADDRESS(ROW()-1,COLUMN())),"00")),'Paper Journal'!$A:$G,7,FALSE),""))</f>
        <v/>
      </c>
      <c r="B15" s="25" cm="1">
        <f t="array" aca="1" ref="B15" ca="1">IF(INDIRECT(ADDRESS(ROW()-1,COLUMN()))="","",IFERROR(VLOOKUP(DATEVALUE(TEXT(YEAR($A$8),"0000")&amp;"-"&amp;TEXT(MONTH($A$8),"00")&amp;"-"&amp;TEXT(INDIRECT(ADDRESS(ROW()-1,COLUMN())),"00")),'Paper Journal'!$A:$G,7,FALSE),""))</f>
        <v>9.19</v>
      </c>
      <c r="C15" s="25" cm="1">
        <f t="array" aca="1" ref="C15" ca="1">IF(INDIRECT(ADDRESS(ROW()-1,COLUMN()))="","",IFERROR(VLOOKUP(DATEVALUE(TEXT(YEAR($A$8),"0000")&amp;"-"&amp;TEXT(MONTH($A$8),"00")&amp;"-"&amp;TEXT(INDIRECT(ADDRESS(ROW()-1,COLUMN())),"00")),'Paper Journal'!$A:$G,7,FALSE),""))</f>
        <v>0</v>
      </c>
      <c r="D15" s="25" t="str" cm="1">
        <f t="array" aca="1" ref="D15" ca="1">IF(INDIRECT(ADDRESS(ROW()-1,COLUMN()))="","",IFERROR(VLOOKUP(DATEVALUE(TEXT(YEAR($A$8),"0000")&amp;"-"&amp;TEXT(MONTH($A$8),"00")&amp;"-"&amp;TEXT(INDIRECT(ADDRESS(ROW()-1,COLUMN())),"00")),'Paper Journal'!$A:$G,7,FALSE),""))</f>
        <v/>
      </c>
      <c r="E15" s="25" t="str" cm="1">
        <f t="array" aca="1" ref="E15" ca="1">IF(INDIRECT(ADDRESS(ROW()-1,COLUMN()))="","",IFERROR(VLOOKUP(DATEVALUE(TEXT(YEAR($A$8),"0000")&amp;"-"&amp;TEXT(MONTH($A$8),"00")&amp;"-"&amp;TEXT(INDIRECT(ADDRESS(ROW()-1,COLUMN())),"00")),'Paper Journal'!$A:$G,7,FALSE),""))</f>
        <v/>
      </c>
      <c r="F15" s="25" t="str" cm="1">
        <f t="array" aca="1" ref="F15" ca="1">IF(INDIRECT(ADDRESS(ROW()-1,COLUMN()))="","",IFERROR(VLOOKUP(DATEVALUE(TEXT(YEAR($A$8),"0000")&amp;"-"&amp;TEXT(MONTH($A$8),"00")&amp;"-"&amp;TEXT(INDIRECT(ADDRESS(ROW()-1,COLUMN())),"00")),'Paper Journal'!$A:$G,7,FALSE),""))</f>
        <v/>
      </c>
      <c r="G15" s="25" t="str" cm="1">
        <f t="array" aca="1" ref="G15" ca="1">IF(INDIRECT(ADDRESS(ROW()-1,COLUMN()))="","",IFERROR(VLOOKUP(DATEVALUE(TEXT(YEAR($A$8),"0000")&amp;"-"&amp;TEXT(MONTH($A$8),"00")&amp;"-"&amp;TEXT(INDIRECT(ADDRESS(ROW()-1,COLUMN())),"00")),'Paper Journal'!$A:$G,7,FALSE),""))</f>
        <v/>
      </c>
      <c r="H15" s="25">
        <f ca="1">SUM(A15:G15)</f>
        <v>9.19</v>
      </c>
      <c r="I15" s="32"/>
      <c r="J15" s="25" t="str" cm="1">
        <f t="array" aca="1" ref="J15" ca="1">IF(INDIRECT(ADDRESS(ROW()-1,COLUMN()))="","",IFERROR(VLOOKUP(DATEVALUE(TEXT(YEAR($J$8),"0000")&amp;"-"&amp;TEXT(MONTH($J$8),"00")&amp;"-"&amp;TEXT(INDIRECT(ADDRESS(ROW()-1,COLUMN())),"00")),'Paper Journal'!$A:$G,7,FALSE),""))</f>
        <v/>
      </c>
      <c r="K15" s="25" t="str" cm="1">
        <f t="array" aca="1" ref="K15" ca="1">IF(INDIRECT(ADDRESS(ROW()-1,COLUMN()))="","",IFERROR(VLOOKUP(DATEVALUE(TEXT(YEAR($J$8),"0000")&amp;"-"&amp;TEXT(MONTH($J$8),"00")&amp;"-"&amp;TEXT(INDIRECT(ADDRESS(ROW()-1,COLUMN())),"00")),'Paper Journal'!$A:$G,7,FALSE),""))</f>
        <v/>
      </c>
      <c r="L15" s="25" t="str" cm="1">
        <f t="array" aca="1" ref="L15" ca="1">IF(INDIRECT(ADDRESS(ROW()-1,COLUMN()))="","",IFERROR(VLOOKUP(DATEVALUE(TEXT(YEAR($J$8),"0000")&amp;"-"&amp;TEXT(MONTH($J$8),"00")&amp;"-"&amp;TEXT(INDIRECT(ADDRESS(ROW()-1,COLUMN())),"00")),'Paper Journal'!$A:$G,7,FALSE),""))</f>
        <v/>
      </c>
      <c r="M15" s="25" t="str" cm="1">
        <f t="array" aca="1" ref="M15" ca="1">IF(INDIRECT(ADDRESS(ROW()-1,COLUMN()))="","",IFERROR(VLOOKUP(DATEVALUE(TEXT(YEAR($J$8),"0000")&amp;"-"&amp;TEXT(MONTH($J$8),"00")&amp;"-"&amp;TEXT(INDIRECT(ADDRESS(ROW()-1,COLUMN())),"00")),'Paper Journal'!$A:$G,7,FALSE),""))</f>
        <v/>
      </c>
      <c r="N15" s="25" t="str" cm="1">
        <f t="array" aca="1" ref="N15" ca="1">IF(INDIRECT(ADDRESS(ROW()-1,COLUMN()))="","",IFERROR(VLOOKUP(DATEVALUE(TEXT(YEAR($J$8),"0000")&amp;"-"&amp;TEXT(MONTH($J$8),"00")&amp;"-"&amp;TEXT(INDIRECT(ADDRESS(ROW()-1,COLUMN())),"00")),'Paper Journal'!$A:$G,7,FALSE),""))</f>
        <v/>
      </c>
      <c r="O15" s="25" t="str" cm="1">
        <f t="array" aca="1" ref="O15" ca="1">IF(INDIRECT(ADDRESS(ROW()-1,COLUMN()))="","",IFERROR(VLOOKUP(DATEVALUE(TEXT(YEAR($J$8),"0000")&amp;"-"&amp;TEXT(MONTH($J$8),"00")&amp;"-"&amp;TEXT(INDIRECT(ADDRESS(ROW()-1,COLUMN())),"00")),'Paper Journal'!$A:$G,7,FALSE),""))</f>
        <v/>
      </c>
      <c r="P15" s="25" t="str" cm="1">
        <f t="array" aca="1" ref="P15" ca="1">IF(INDIRECT(ADDRESS(ROW()-1,COLUMN()))="","",IFERROR(VLOOKUP(DATEVALUE(TEXT(YEAR($J$8),"0000")&amp;"-"&amp;TEXT(MONTH($J$8),"00")&amp;"-"&amp;TEXT(INDIRECT(ADDRESS(ROW()-1,COLUMN())),"00")),'Paper Journal'!$A:$G,7,FALSE),""))</f>
        <v/>
      </c>
      <c r="Q15" s="25">
        <f ca="1">SUM(J15:P15)</f>
        <v>0</v>
      </c>
    </row>
    <row r="16" spans="1:20" x14ac:dyDescent="0.2">
      <c r="A16" s="26">
        <f>IF(G14="","",G14+1)</f>
        <v>16</v>
      </c>
      <c r="B16" s="26">
        <f t="shared" ref="B16:G16" si="6">IF(A16="","",A16+1)</f>
        <v>17</v>
      </c>
      <c r="C16" s="26">
        <f t="shared" si="6"/>
        <v>18</v>
      </c>
      <c r="D16" s="26">
        <f t="shared" si="6"/>
        <v>19</v>
      </c>
      <c r="E16" s="26">
        <f t="shared" si="6"/>
        <v>20</v>
      </c>
      <c r="F16" s="26">
        <f t="shared" si="6"/>
        <v>21</v>
      </c>
      <c r="G16" s="26">
        <f t="shared" si="6"/>
        <v>22</v>
      </c>
      <c r="H16" s="24"/>
      <c r="J16" s="26">
        <f>IF(P14="","",P14+1)</f>
        <v>20</v>
      </c>
      <c r="K16" s="26">
        <f t="shared" ref="K16:P16" si="7">IF(J16="","",J16+1)</f>
        <v>21</v>
      </c>
      <c r="L16" s="26">
        <f t="shared" si="7"/>
        <v>22</v>
      </c>
      <c r="M16" s="26">
        <f t="shared" si="7"/>
        <v>23</v>
      </c>
      <c r="N16" s="26">
        <f t="shared" si="7"/>
        <v>24</v>
      </c>
      <c r="O16" s="26">
        <f t="shared" si="7"/>
        <v>25</v>
      </c>
      <c r="P16" s="26">
        <f t="shared" si="7"/>
        <v>26</v>
      </c>
      <c r="Q16" s="24"/>
    </row>
    <row r="17" spans="1:17" x14ac:dyDescent="0.2">
      <c r="A17" s="25" t="str" cm="1">
        <f t="array" aca="1" ref="A17" ca="1">IF(INDIRECT(ADDRESS(ROW()-1,COLUMN()))="","",IFERROR(VLOOKUP(DATEVALUE(TEXT(YEAR($A$8),"0000")&amp;"-"&amp;TEXT(MONTH($A$8),"00")&amp;"-"&amp;TEXT(INDIRECT(ADDRESS(ROW()-1,COLUMN())),"00")),'Paper Journal'!$A:$G,7,FALSE),""))</f>
        <v/>
      </c>
      <c r="B17" s="25" t="str" cm="1">
        <f t="array" aca="1" ref="B17" ca="1">IF(INDIRECT(ADDRESS(ROW()-1,COLUMN()))="","",IFERROR(VLOOKUP(DATEVALUE(TEXT(YEAR($A$8),"0000")&amp;"-"&amp;TEXT(MONTH($A$8),"00")&amp;"-"&amp;TEXT(INDIRECT(ADDRESS(ROW()-1,COLUMN())),"00")),'Paper Journal'!$A:$G,7,FALSE),""))</f>
        <v/>
      </c>
      <c r="C17" s="25" t="str" cm="1">
        <f t="array" aca="1" ref="C17" ca="1">IF(INDIRECT(ADDRESS(ROW()-1,COLUMN()))="","",IFERROR(VLOOKUP(DATEVALUE(TEXT(YEAR($A$8),"0000")&amp;"-"&amp;TEXT(MONTH($A$8),"00")&amp;"-"&amp;TEXT(INDIRECT(ADDRESS(ROW()-1,COLUMN())),"00")),'Paper Journal'!$A:$G,7,FALSE),""))</f>
        <v/>
      </c>
      <c r="D17" s="25" t="str" cm="1">
        <f t="array" aca="1" ref="D17" ca="1">IF(INDIRECT(ADDRESS(ROW()-1,COLUMN()))="","",IFERROR(VLOOKUP(DATEVALUE(TEXT(YEAR($A$8),"0000")&amp;"-"&amp;TEXT(MONTH($A$8),"00")&amp;"-"&amp;TEXT(INDIRECT(ADDRESS(ROW()-1,COLUMN())),"00")),'Paper Journal'!$A:$G,7,FALSE),""))</f>
        <v/>
      </c>
      <c r="E17" s="25" t="str" cm="1">
        <f t="array" aca="1" ref="E17" ca="1">IF(INDIRECT(ADDRESS(ROW()-1,COLUMN()))="","",IFERROR(VLOOKUP(DATEVALUE(TEXT(YEAR($A$8),"0000")&amp;"-"&amp;TEXT(MONTH($A$8),"00")&amp;"-"&amp;TEXT(INDIRECT(ADDRESS(ROW()-1,COLUMN())),"00")),'Paper Journal'!$A:$G,7,FALSE),""))</f>
        <v/>
      </c>
      <c r="F17" s="25" t="str" cm="1">
        <f t="array" aca="1" ref="F17" ca="1">IF(INDIRECT(ADDRESS(ROW()-1,COLUMN()))="","",IFERROR(VLOOKUP(DATEVALUE(TEXT(YEAR($A$8),"0000")&amp;"-"&amp;TEXT(MONTH($A$8),"00")&amp;"-"&amp;TEXT(INDIRECT(ADDRESS(ROW()-1,COLUMN())),"00")),'Paper Journal'!$A:$G,7,FALSE),""))</f>
        <v/>
      </c>
      <c r="G17" s="25" t="str" cm="1">
        <f t="array" aca="1" ref="G17" ca="1">IF(INDIRECT(ADDRESS(ROW()-1,COLUMN()))="","",IFERROR(VLOOKUP(DATEVALUE(TEXT(YEAR($A$8),"0000")&amp;"-"&amp;TEXT(MONTH($A$8),"00")&amp;"-"&amp;TEXT(INDIRECT(ADDRESS(ROW()-1,COLUMN())),"00")),'Paper Journal'!$A:$G,7,FALSE),""))</f>
        <v/>
      </c>
      <c r="H17" s="25">
        <f ca="1">SUM(A17:G17)</f>
        <v>0</v>
      </c>
      <c r="I17" s="32"/>
      <c r="J17" s="25" t="str" cm="1">
        <f t="array" aca="1" ref="J17" ca="1">IF(INDIRECT(ADDRESS(ROW()-1,COLUMN()))="","",IFERROR(VLOOKUP(DATEVALUE(TEXT(YEAR($J$8),"0000")&amp;"-"&amp;TEXT(MONTH($J$8),"00")&amp;"-"&amp;TEXT(INDIRECT(ADDRESS(ROW()-1,COLUMN())),"00")),'Paper Journal'!$A:$G,7,FALSE),""))</f>
        <v/>
      </c>
      <c r="K17" s="25" t="str" cm="1">
        <f t="array" aca="1" ref="K17" ca="1">IF(INDIRECT(ADDRESS(ROW()-1,COLUMN()))="","",IFERROR(VLOOKUP(DATEVALUE(TEXT(YEAR($J$8),"0000")&amp;"-"&amp;TEXT(MONTH($J$8),"00")&amp;"-"&amp;TEXT(INDIRECT(ADDRESS(ROW()-1,COLUMN())),"00")),'Paper Journal'!$A:$G,7,FALSE),""))</f>
        <v/>
      </c>
      <c r="L17" s="25" t="str" cm="1">
        <f t="array" aca="1" ref="L17" ca="1">IF(INDIRECT(ADDRESS(ROW()-1,COLUMN()))="","",IFERROR(VLOOKUP(DATEVALUE(TEXT(YEAR($J$8),"0000")&amp;"-"&amp;TEXT(MONTH($J$8),"00")&amp;"-"&amp;TEXT(INDIRECT(ADDRESS(ROW()-1,COLUMN())),"00")),'Paper Journal'!$A:$G,7,FALSE),""))</f>
        <v/>
      </c>
      <c r="M17" s="25" t="str" cm="1">
        <f t="array" aca="1" ref="M17" ca="1">IF(INDIRECT(ADDRESS(ROW()-1,COLUMN()))="","",IFERROR(VLOOKUP(DATEVALUE(TEXT(YEAR($J$8),"0000")&amp;"-"&amp;TEXT(MONTH($J$8),"00")&amp;"-"&amp;TEXT(INDIRECT(ADDRESS(ROW()-1,COLUMN())),"00")),'Paper Journal'!$A:$G,7,FALSE),""))</f>
        <v/>
      </c>
      <c r="N17" s="25" t="str" cm="1">
        <f t="array" aca="1" ref="N17" ca="1">IF(INDIRECT(ADDRESS(ROW()-1,COLUMN()))="","",IFERROR(VLOOKUP(DATEVALUE(TEXT(YEAR($J$8),"0000")&amp;"-"&amp;TEXT(MONTH($J$8),"00")&amp;"-"&amp;TEXT(INDIRECT(ADDRESS(ROW()-1,COLUMN())),"00")),'Paper Journal'!$A:$G,7,FALSE),""))</f>
        <v/>
      </c>
      <c r="O17" s="25" t="str" cm="1">
        <f t="array" aca="1" ref="O17" ca="1">IF(INDIRECT(ADDRESS(ROW()-1,COLUMN()))="","",IFERROR(VLOOKUP(DATEVALUE(TEXT(YEAR($J$8),"0000")&amp;"-"&amp;TEXT(MONTH($J$8),"00")&amp;"-"&amp;TEXT(INDIRECT(ADDRESS(ROW()-1,COLUMN())),"00")),'Paper Journal'!$A:$G,7,FALSE),""))</f>
        <v/>
      </c>
      <c r="P17" s="25" t="str" cm="1">
        <f t="array" aca="1" ref="P17" ca="1">IF(INDIRECT(ADDRESS(ROW()-1,COLUMN()))="","",IFERROR(VLOOKUP(DATEVALUE(TEXT(YEAR($J$8),"0000")&amp;"-"&amp;TEXT(MONTH($J$8),"00")&amp;"-"&amp;TEXT(INDIRECT(ADDRESS(ROW()-1,COLUMN())),"00")),'Paper Journal'!$A:$G,7,FALSE),""))</f>
        <v/>
      </c>
      <c r="Q17" s="25">
        <f ca="1">SUM(J17:P17)</f>
        <v>0</v>
      </c>
    </row>
    <row r="18" spans="1:17" x14ac:dyDescent="0.2">
      <c r="A18" s="26">
        <f>IF(G16="","",IF(G16=DAY(EOMONTH($A$8,0)),"",G16+1))</f>
        <v>23</v>
      </c>
      <c r="B18" s="26">
        <f t="shared" ref="B18:G18" si="8">IF(A18="","",IF(A18=DAY(EOMONTH($A$8,0)),"",A18+1))</f>
        <v>24</v>
      </c>
      <c r="C18" s="26">
        <f t="shared" si="8"/>
        <v>25</v>
      </c>
      <c r="D18" s="26">
        <f t="shared" si="8"/>
        <v>26</v>
      </c>
      <c r="E18" s="26">
        <f t="shared" si="8"/>
        <v>27</v>
      </c>
      <c r="F18" s="26">
        <f t="shared" si="8"/>
        <v>28</v>
      </c>
      <c r="G18" s="26">
        <f t="shared" si="8"/>
        <v>29</v>
      </c>
      <c r="H18" s="24"/>
      <c r="I18" s="32"/>
      <c r="J18" s="26">
        <f>IF(P16="","",IF(P16=DAY(EOMONTH($J$8,0)),"",P16+1))</f>
        <v>27</v>
      </c>
      <c r="K18" s="26">
        <f t="shared" ref="K18:P18" si="9">IF(J18="","",IF(J18=DAY(EOMONTH($J$8,0)),"",J18+1))</f>
        <v>28</v>
      </c>
      <c r="L18" s="26" t="str">
        <f t="shared" si="9"/>
        <v/>
      </c>
      <c r="M18" s="26" t="str">
        <f t="shared" si="9"/>
        <v/>
      </c>
      <c r="N18" s="26" t="str">
        <f t="shared" si="9"/>
        <v/>
      </c>
      <c r="O18" s="26" t="str">
        <f t="shared" si="9"/>
        <v/>
      </c>
      <c r="P18" s="26" t="str">
        <f t="shared" si="9"/>
        <v/>
      </c>
      <c r="Q18" s="24"/>
    </row>
    <row r="19" spans="1:17" x14ac:dyDescent="0.2">
      <c r="A19" s="25" t="str" cm="1">
        <f t="array" aca="1" ref="A19" ca="1">IF(INDIRECT(ADDRESS(ROW()-1,COLUMN()))="","",IFERROR(VLOOKUP(DATEVALUE(TEXT(YEAR($A$8),"0000")&amp;"-"&amp;TEXT(MONTH($A$8),"00")&amp;"-"&amp;TEXT(INDIRECT(ADDRESS(ROW()-1,COLUMN())),"00")),'Paper Journal'!$A:$G,7,FALSE),""))</f>
        <v/>
      </c>
      <c r="B19" s="25" t="str" cm="1">
        <f t="array" aca="1" ref="B19" ca="1">IF(INDIRECT(ADDRESS(ROW()-1,COLUMN()))="","",IFERROR(VLOOKUP(DATEVALUE(TEXT(YEAR($A$8),"0000")&amp;"-"&amp;TEXT(MONTH($A$8),"00")&amp;"-"&amp;TEXT(INDIRECT(ADDRESS(ROW()-1,COLUMN())),"00")),'Paper Journal'!$A:$G,7,FALSE),""))</f>
        <v/>
      </c>
      <c r="C19" s="25" t="str" cm="1">
        <f t="array" aca="1" ref="C19" ca="1">IF(INDIRECT(ADDRESS(ROW()-1,COLUMN()))="","",IFERROR(VLOOKUP(DATEVALUE(TEXT(YEAR($A$8),"0000")&amp;"-"&amp;TEXT(MONTH($A$8),"00")&amp;"-"&amp;TEXT(INDIRECT(ADDRESS(ROW()-1,COLUMN())),"00")),'Paper Journal'!$A:$G,7,FALSE),""))</f>
        <v/>
      </c>
      <c r="D19" s="25" t="str" cm="1">
        <f t="array" aca="1" ref="D19" ca="1">IF(INDIRECT(ADDRESS(ROW()-1,COLUMN()))="","",IFERROR(VLOOKUP(DATEVALUE(TEXT(YEAR($A$8),"0000")&amp;"-"&amp;TEXT(MONTH($A$8),"00")&amp;"-"&amp;TEXT(INDIRECT(ADDRESS(ROW()-1,COLUMN())),"00")),'Paper Journal'!$A:$G,7,FALSE),""))</f>
        <v/>
      </c>
      <c r="E19" s="25" t="str" cm="1">
        <f t="array" aca="1" ref="E19" ca="1">IF(INDIRECT(ADDRESS(ROW()-1,COLUMN()))="","",IFERROR(VLOOKUP(DATEVALUE(TEXT(YEAR($A$8),"0000")&amp;"-"&amp;TEXT(MONTH($A$8),"00")&amp;"-"&amp;TEXT(INDIRECT(ADDRESS(ROW()-1,COLUMN())),"00")),'Paper Journal'!$A:$G,7,FALSE),""))</f>
        <v/>
      </c>
      <c r="F19" s="25" t="str" cm="1">
        <f t="array" aca="1" ref="F19" ca="1">IF(INDIRECT(ADDRESS(ROW()-1,COLUMN()))="","",IFERROR(VLOOKUP(DATEVALUE(TEXT(YEAR($A$8),"0000")&amp;"-"&amp;TEXT(MONTH($A$8),"00")&amp;"-"&amp;TEXT(INDIRECT(ADDRESS(ROW()-1,COLUMN())),"00")),'Paper Journal'!$A:$G,7,FALSE),""))</f>
        <v/>
      </c>
      <c r="G19" s="25" t="str" cm="1">
        <f t="array" aca="1" ref="G19" ca="1">IF(INDIRECT(ADDRESS(ROW()-1,COLUMN()))="","",IFERROR(VLOOKUP(DATEVALUE(TEXT(YEAR($A$8),"0000")&amp;"-"&amp;TEXT(MONTH($A$8),"00")&amp;"-"&amp;TEXT(INDIRECT(ADDRESS(ROW()-1,COLUMN())),"00")),'Paper Journal'!$A:$G,7,FALSE),""))</f>
        <v/>
      </c>
      <c r="H19" s="25">
        <f ca="1">SUM(A19:G19)</f>
        <v>0</v>
      </c>
      <c r="I19" s="32"/>
      <c r="J19" s="25" t="str" cm="1">
        <f t="array" aca="1" ref="J19" ca="1">IF(INDIRECT(ADDRESS(ROW()-1,COLUMN()))="","",IFERROR(VLOOKUP(DATEVALUE(TEXT(YEAR($J$8),"0000")&amp;"-"&amp;TEXT(MONTH($J$8),"00")&amp;"-"&amp;TEXT(INDIRECT(ADDRESS(ROW()-1,COLUMN())),"00")),'Paper Journal'!$A:$G,7,FALSE),""))</f>
        <v/>
      </c>
      <c r="K19" s="25" t="str" cm="1">
        <f t="array" aca="1" ref="K19" ca="1">IF(INDIRECT(ADDRESS(ROW()-1,COLUMN()))="","",IFERROR(VLOOKUP(DATEVALUE(TEXT(YEAR($J$8),"0000")&amp;"-"&amp;TEXT(MONTH($J$8),"00")&amp;"-"&amp;TEXT(INDIRECT(ADDRESS(ROW()-1,COLUMN())),"00")),'Paper Journal'!$A:$G,7,FALSE),""))</f>
        <v/>
      </c>
      <c r="L19" s="25" t="str" cm="1">
        <f t="array" aca="1" ref="L19" ca="1">IF(INDIRECT(ADDRESS(ROW()-1,COLUMN()))="","",IFERROR(VLOOKUP(DATEVALUE(TEXT(YEAR($J$8),"0000")&amp;"-"&amp;TEXT(MONTH($J$8),"00")&amp;"-"&amp;TEXT(INDIRECT(ADDRESS(ROW()-1,COLUMN())),"00")),'Paper Journal'!$A:$G,7,FALSE),""))</f>
        <v/>
      </c>
      <c r="M19" s="25" t="str" cm="1">
        <f t="array" aca="1" ref="M19" ca="1">IF(INDIRECT(ADDRESS(ROW()-1,COLUMN()))="","",IFERROR(VLOOKUP(DATEVALUE(TEXT(YEAR($J$8),"0000")&amp;"-"&amp;TEXT(MONTH($J$8),"00")&amp;"-"&amp;TEXT(INDIRECT(ADDRESS(ROW()-1,COLUMN())),"00")),'Paper Journal'!$A:$G,7,FALSE),""))</f>
        <v/>
      </c>
      <c r="N19" s="25" t="str" cm="1">
        <f t="array" aca="1" ref="N19" ca="1">IF(INDIRECT(ADDRESS(ROW()-1,COLUMN()))="","",IFERROR(VLOOKUP(DATEVALUE(TEXT(YEAR($J$8),"0000")&amp;"-"&amp;TEXT(MONTH($J$8),"00")&amp;"-"&amp;TEXT(INDIRECT(ADDRESS(ROW()-1,COLUMN())),"00")),'Paper Journal'!$A:$G,7,FALSE),""))</f>
        <v/>
      </c>
      <c r="O19" s="25" t="str" cm="1">
        <f t="array" aca="1" ref="O19" ca="1">IF(INDIRECT(ADDRESS(ROW()-1,COLUMN()))="","",IFERROR(VLOOKUP(DATEVALUE(TEXT(YEAR($J$8),"0000")&amp;"-"&amp;TEXT(MONTH($J$8),"00")&amp;"-"&amp;TEXT(INDIRECT(ADDRESS(ROW()-1,COLUMN())),"00")),'Paper Journal'!$A:$G,7,FALSE),""))</f>
        <v/>
      </c>
      <c r="P19" s="25" t="str" cm="1">
        <f t="array" aca="1" ref="P19" ca="1">IF(INDIRECT(ADDRESS(ROW()-1,COLUMN()))="","",IFERROR(VLOOKUP(DATEVALUE(TEXT(YEAR($J$8),"0000")&amp;"-"&amp;TEXT(MONTH($J$8),"00")&amp;"-"&amp;TEXT(INDIRECT(ADDRESS(ROW()-1,COLUMN())),"00")),'Paper Journal'!$A:$G,7,FALSE),""))</f>
        <v/>
      </c>
      <c r="Q19" s="25">
        <f ca="1">SUM(J19:P19)</f>
        <v>0</v>
      </c>
    </row>
    <row r="20" spans="1:17" x14ac:dyDescent="0.2">
      <c r="A20" s="26">
        <f>IF(G18="","",IF(G18=DAY(EOMONTH($A$8,0)),"",G18+1))</f>
        <v>30</v>
      </c>
      <c r="B20" s="26">
        <f t="shared" ref="B20:G20" si="10">IF(A20="","",IF(A20=DAY(EOMONTH($A$8,0)),"",A20+1))</f>
        <v>31</v>
      </c>
      <c r="C20" s="26" t="str">
        <f t="shared" si="10"/>
        <v/>
      </c>
      <c r="D20" s="26" t="str">
        <f t="shared" si="10"/>
        <v/>
      </c>
      <c r="E20" s="26" t="str">
        <f t="shared" si="10"/>
        <v/>
      </c>
      <c r="F20" s="26" t="str">
        <f t="shared" si="10"/>
        <v/>
      </c>
      <c r="G20" s="26" t="str">
        <f t="shared" si="10"/>
        <v/>
      </c>
      <c r="H20" s="24"/>
      <c r="I20" s="32"/>
      <c r="J20" s="26" t="str">
        <f>IF(P18="","",IF(P18=DAY(EOMONTH($J$8,0)),"",P18+1))</f>
        <v/>
      </c>
      <c r="K20" s="26" t="str">
        <f t="shared" ref="K20:P20" si="11">IF(J20="","",IF(J20=DAY(EOMONTH($J$8,0)),"",J20+1))</f>
        <v/>
      </c>
      <c r="L20" s="26" t="str">
        <f t="shared" si="11"/>
        <v/>
      </c>
      <c r="M20" s="26" t="str">
        <f t="shared" si="11"/>
        <v/>
      </c>
      <c r="N20" s="26" t="str">
        <f t="shared" si="11"/>
        <v/>
      </c>
      <c r="O20" s="26" t="str">
        <f t="shared" si="11"/>
        <v/>
      </c>
      <c r="P20" s="26" t="str">
        <f t="shared" si="11"/>
        <v/>
      </c>
      <c r="Q20" s="24"/>
    </row>
    <row r="21" spans="1:17" x14ac:dyDescent="0.2">
      <c r="A21" s="25" t="str" cm="1">
        <f t="array" aca="1" ref="A21" ca="1">IF(INDIRECT(ADDRESS(ROW()-1,COLUMN()))="","",IFERROR(VLOOKUP(DATEVALUE(TEXT(YEAR($A$8),"0000")&amp;"-"&amp;TEXT(MONTH($A$8),"00")&amp;"-"&amp;TEXT(INDIRECT(ADDRESS(ROW()-1,COLUMN())),"00")),'Paper Journal'!$A:$G,7,FALSE),""))</f>
        <v/>
      </c>
      <c r="B21" s="25" t="str" cm="1">
        <f t="array" aca="1" ref="B21" ca="1">IF(INDIRECT(ADDRESS(ROW()-1,COLUMN()))="","",IFERROR(VLOOKUP(DATEVALUE(TEXT(YEAR($A$8),"0000")&amp;"-"&amp;TEXT(MONTH($A$8),"00")&amp;"-"&amp;TEXT(INDIRECT(ADDRESS(ROW()-1,COLUMN())),"00")),'Paper Journal'!$A:$G,7,FALSE),""))</f>
        <v/>
      </c>
      <c r="C21" s="25" t="str" cm="1">
        <f t="array" aca="1" ref="C21" ca="1">IF(INDIRECT(ADDRESS(ROW()-1,COLUMN()))="","",IFERROR(VLOOKUP(DATEVALUE(TEXT(YEAR($A$8),"0000")&amp;"-"&amp;TEXT(MONTH($A$8),"00")&amp;"-"&amp;TEXT(INDIRECT(ADDRESS(ROW()-1,COLUMN())),"00")),'Paper Journal'!$A:$G,7,FALSE),""))</f>
        <v/>
      </c>
      <c r="D21" s="25" t="str" cm="1">
        <f t="array" aca="1" ref="D21" ca="1">IF(INDIRECT(ADDRESS(ROW()-1,COLUMN()))="","",IFERROR(VLOOKUP(DATEVALUE(TEXT(YEAR($A$8),"0000")&amp;"-"&amp;TEXT(MONTH($A$8),"00")&amp;"-"&amp;TEXT(INDIRECT(ADDRESS(ROW()-1,COLUMN())),"00")),'Paper Journal'!$A:$G,7,FALSE),""))</f>
        <v/>
      </c>
      <c r="E21" s="25" t="str" cm="1">
        <f t="array" aca="1" ref="E21" ca="1">IF(INDIRECT(ADDRESS(ROW()-1,COLUMN()))="","",IFERROR(VLOOKUP(DATEVALUE(TEXT(YEAR($A$8),"0000")&amp;"-"&amp;TEXT(MONTH($A$8),"00")&amp;"-"&amp;TEXT(INDIRECT(ADDRESS(ROW()-1,COLUMN())),"00")),'Paper Journal'!$A:$G,7,FALSE),""))</f>
        <v/>
      </c>
      <c r="F21" s="25" t="str" cm="1">
        <f t="array" aca="1" ref="F21" ca="1">IF(INDIRECT(ADDRESS(ROW()-1,COLUMN()))="","",IFERROR(VLOOKUP(DATEVALUE(TEXT(YEAR($A$8),"0000")&amp;"-"&amp;TEXT(MONTH($A$8),"00")&amp;"-"&amp;TEXT(INDIRECT(ADDRESS(ROW()-1,COLUMN())),"00")),'Paper Journal'!$A:$G,7,FALSE),""))</f>
        <v/>
      </c>
      <c r="G21" s="25" t="str" cm="1">
        <f t="array" aca="1" ref="G21" ca="1">IF(INDIRECT(ADDRESS(ROW()-1,COLUMN()))="","",IFERROR(VLOOKUP(DATEVALUE(TEXT(YEAR($A$8),"0000")&amp;"-"&amp;TEXT(MONTH($A$8),"00")&amp;"-"&amp;TEXT(INDIRECT(ADDRESS(ROW()-1,COLUMN())),"00")),'Paper Journal'!$A:$G,7,FALSE),""))</f>
        <v/>
      </c>
      <c r="H21" s="25">
        <f ca="1">SUM(A21:G21)</f>
        <v>0</v>
      </c>
      <c r="I21" s="32"/>
      <c r="J21" s="25" t="str" cm="1">
        <f t="array" aca="1" ref="J21" ca="1">IF(INDIRECT(ADDRESS(ROW()-1,COLUMN()))="","",IFERROR(VLOOKUP(DATEVALUE(TEXT(YEAR($J$8),"0000")&amp;"-"&amp;TEXT(MONTH($J$8),"00")&amp;"-"&amp;TEXT(INDIRECT(ADDRESS(ROW()-1,COLUMN())),"00")),'Paper Journal'!$A:$G,7,FALSE),""))</f>
        <v/>
      </c>
      <c r="K21" s="25" t="str" cm="1">
        <f t="array" aca="1" ref="K21" ca="1">IF(INDIRECT(ADDRESS(ROW()-1,COLUMN()))="","",IFERROR(VLOOKUP(DATEVALUE(TEXT(YEAR($J$8),"0000")&amp;"-"&amp;TEXT(MONTH($J$8),"00")&amp;"-"&amp;TEXT(INDIRECT(ADDRESS(ROW()-1,COLUMN())),"00")),'Paper Journal'!$A:$G,7,FALSE),""))</f>
        <v/>
      </c>
      <c r="L21" s="25" t="str" cm="1">
        <f t="array" aca="1" ref="L21" ca="1">IF(INDIRECT(ADDRESS(ROW()-1,COLUMN()))="","",IFERROR(VLOOKUP(DATEVALUE(TEXT(YEAR($J$8),"0000")&amp;"-"&amp;TEXT(MONTH($J$8),"00")&amp;"-"&amp;TEXT(INDIRECT(ADDRESS(ROW()-1,COLUMN())),"00")),'Paper Journal'!$A:$G,7,FALSE),""))</f>
        <v/>
      </c>
      <c r="M21" s="25" t="str" cm="1">
        <f t="array" aca="1" ref="M21" ca="1">IF(INDIRECT(ADDRESS(ROW()-1,COLUMN()))="","",IFERROR(VLOOKUP(DATEVALUE(TEXT(YEAR($J$8),"0000")&amp;"-"&amp;TEXT(MONTH($J$8),"00")&amp;"-"&amp;TEXT(INDIRECT(ADDRESS(ROW()-1,COLUMN())),"00")),'Paper Journal'!$A:$G,7,FALSE),""))</f>
        <v/>
      </c>
      <c r="N21" s="25" t="str" cm="1">
        <f t="array" aca="1" ref="N21" ca="1">IF(INDIRECT(ADDRESS(ROW()-1,COLUMN()))="","",IFERROR(VLOOKUP(DATEVALUE(TEXT(YEAR($J$8),"0000")&amp;"-"&amp;TEXT(MONTH($J$8),"00")&amp;"-"&amp;TEXT(INDIRECT(ADDRESS(ROW()-1,COLUMN())),"00")),'Paper Journal'!$A:$G,7,FALSE),""))</f>
        <v/>
      </c>
      <c r="O21" s="25" t="str" cm="1">
        <f t="array" aca="1" ref="O21" ca="1">IF(INDIRECT(ADDRESS(ROW()-1,COLUMN()))="","",IFERROR(VLOOKUP(DATEVALUE(TEXT(YEAR($J$8),"0000")&amp;"-"&amp;TEXT(MONTH($J$8),"00")&amp;"-"&amp;TEXT(INDIRECT(ADDRESS(ROW()-1,COLUMN())),"00")),'Paper Journal'!$A:$G,7,FALSE),""))</f>
        <v/>
      </c>
      <c r="P21" s="25" t="str" cm="1">
        <f t="array" aca="1" ref="P21" ca="1">IF(INDIRECT(ADDRESS(ROW()-1,COLUMN()))="","",IFERROR(VLOOKUP(DATEVALUE(TEXT(YEAR($J$8),"0000")&amp;"-"&amp;TEXT(MONTH($J$8),"00")&amp;"-"&amp;TEXT(INDIRECT(ADDRESS(ROW()-1,COLUMN())),"00")),'Paper Journal'!$A:$G,7,FALSE),""))</f>
        <v/>
      </c>
      <c r="Q21" s="25">
        <f ca="1">SUM(J21:P21)</f>
        <v>0</v>
      </c>
    </row>
    <row r="22" spans="1:17" x14ac:dyDescent="0.2">
      <c r="B22" s="27"/>
      <c r="C22" s="27"/>
      <c r="D22" s="27"/>
      <c r="E22" s="27"/>
      <c r="F22" s="27"/>
      <c r="G22" s="27"/>
      <c r="H22" s="25">
        <f ca="1">SUM(H10:H21)</f>
        <v>9.19</v>
      </c>
      <c r="I22" s="32"/>
      <c r="J22" s="18"/>
      <c r="K22" s="27"/>
      <c r="L22" s="27"/>
      <c r="M22" s="27"/>
      <c r="N22" s="27"/>
      <c r="O22" s="27"/>
      <c r="P22" s="27"/>
      <c r="Q22" s="25">
        <f ca="1">SUM(Q10:Q21)</f>
        <v>0</v>
      </c>
    </row>
    <row r="24" spans="1:17" x14ac:dyDescent="0.2">
      <c r="A24" s="20">
        <f>EDATE($A$8,2)</f>
        <v>44621</v>
      </c>
      <c r="C24" s="21"/>
      <c r="J24" s="20">
        <f>EDATE($A$8,3)</f>
        <v>44652</v>
      </c>
      <c r="K24" s="30"/>
      <c r="L24" s="31"/>
    </row>
    <row r="25" spans="1:17" x14ac:dyDescent="0.2">
      <c r="A25" s="22" t="s">
        <v>62</v>
      </c>
      <c r="B25" s="22" t="s">
        <v>56</v>
      </c>
      <c r="C25" s="22" t="s">
        <v>57</v>
      </c>
      <c r="D25" s="22" t="s">
        <v>58</v>
      </c>
      <c r="E25" s="22" t="s">
        <v>59</v>
      </c>
      <c r="F25" s="22" t="s">
        <v>60</v>
      </c>
      <c r="G25" s="22" t="s">
        <v>63</v>
      </c>
      <c r="H25" s="22" t="s">
        <v>61</v>
      </c>
      <c r="J25" s="22" t="s">
        <v>62</v>
      </c>
      <c r="K25" s="22" t="s">
        <v>56</v>
      </c>
      <c r="L25" s="22" t="s">
        <v>57</v>
      </c>
      <c r="M25" s="22" t="s">
        <v>58</v>
      </c>
      <c r="N25" s="22" t="s">
        <v>59</v>
      </c>
      <c r="O25" s="22" t="s">
        <v>60</v>
      </c>
      <c r="P25" s="22" t="s">
        <v>63</v>
      </c>
      <c r="Q25" s="22" t="s">
        <v>61</v>
      </c>
    </row>
    <row r="26" spans="1:17" x14ac:dyDescent="0.2">
      <c r="A26" s="23" t="str">
        <f>IF(COLUMN()&lt;DAY(CHOOSE(WEEKDAY($A$24),1,2,3,4,5,6,7)),"",IF(COLUMN()=DAY(CHOOSE(WEEKDAY($A$24),1,2,3,4,5,6,7)),1,""))</f>
        <v/>
      </c>
      <c r="B26" s="23" t="str">
        <f>IF(COLUMN()&lt;DAY(CHOOSE(WEEKDAY($A$24),1,2,3,4,5,6,7)),"",IF(COLUMN()=DAY(CHOOSE(WEEKDAY($A$24),1,2,3,4,5,6,7)),1,A26+1))</f>
        <v/>
      </c>
      <c r="C26" s="23">
        <f t="shared" ref="C26:G26" si="12">IF(COLUMN()&lt;DAY(CHOOSE(WEEKDAY($A$24),1,2,3,4,5,6,7)),"",IF(COLUMN()=DAY(CHOOSE(WEEKDAY($A$24),1,2,3,4,5,6,7)),1,B26+1))</f>
        <v>1</v>
      </c>
      <c r="D26" s="23">
        <f t="shared" si="12"/>
        <v>2</v>
      </c>
      <c r="E26" s="23">
        <f t="shared" si="12"/>
        <v>3</v>
      </c>
      <c r="F26" s="23">
        <f t="shared" si="12"/>
        <v>4</v>
      </c>
      <c r="G26" s="23">
        <f t="shared" si="12"/>
        <v>5</v>
      </c>
      <c r="H26" s="24"/>
      <c r="J26" s="23" t="str">
        <f>IF((COLUMN()-9)&lt;DAY(CHOOSE(WEEKDAY($J24),1,2,3,4,5,6,7)),"",IF((COLUMN()-9)=DAY(CHOOSE(WEEKDAY($J24),1,2,3,4,5,6,7)),1,""))</f>
        <v/>
      </c>
      <c r="K26" s="23" t="str">
        <f>IF((COLUMN()-9)&lt;DAY(CHOOSE(WEEKDAY($J24),1,2,3,4,5,6,7)),"",IF((COLUMN()-9)=DAY(CHOOSE(WEEKDAY($J24),1,2,3,4,5,6,7)),1,J26+1))</f>
        <v/>
      </c>
      <c r="L26" s="23" t="str">
        <f t="shared" ref="L26:P26" si="13">IF((COLUMN()-9)&lt;DAY(CHOOSE(WEEKDAY($J24),1,2,3,4,5,6,7)),"",IF((COLUMN()-9)=DAY(CHOOSE(WEEKDAY($J24),1,2,3,4,5,6,7)),1,K26+1))</f>
        <v/>
      </c>
      <c r="M26" s="23" t="str">
        <f t="shared" si="13"/>
        <v/>
      </c>
      <c r="N26" s="23" t="str">
        <f t="shared" si="13"/>
        <v/>
      </c>
      <c r="O26" s="23">
        <f t="shared" si="13"/>
        <v>1</v>
      </c>
      <c r="P26" s="23">
        <f t="shared" si="13"/>
        <v>2</v>
      </c>
      <c r="Q26" s="24"/>
    </row>
    <row r="27" spans="1:17" x14ac:dyDescent="0.2">
      <c r="A27" s="25" t="str" cm="1">
        <f t="array" aca="1" ref="A27" ca="1">IF(INDIRECT(ADDRESS(ROW()-1,COLUMN()))="","",IFERROR(VLOOKUP(DATEVALUE(TEXT(YEAR($A$24),"0000")&amp;"-"&amp;TEXT(MONTH($A$24),"00")&amp;"-"&amp;TEXT(INDIRECT(ADDRESS(ROW()-1,COLUMN())),"00")),'Paper Journal'!$A:$G,7,FALSE),""))</f>
        <v/>
      </c>
      <c r="B27" s="25" t="str" cm="1">
        <f t="array" aca="1" ref="B27" ca="1">IF(INDIRECT(ADDRESS(ROW()-1,COLUMN()))="","",IFERROR(VLOOKUP(DATEVALUE(TEXT(YEAR($A$24),"0000")&amp;"-"&amp;TEXT(MONTH($A$24),"00")&amp;"-"&amp;TEXT(INDIRECT(ADDRESS(ROW()-1,COLUMN())),"00")),'Paper Journal'!$A:$G,7,FALSE),""))</f>
        <v/>
      </c>
      <c r="C27" s="25" t="str" cm="1">
        <f t="array" aca="1" ref="C27" ca="1">IF(INDIRECT(ADDRESS(ROW()-1,COLUMN()))="","",IFERROR(VLOOKUP(DATEVALUE(TEXT(YEAR($A$24),"0000")&amp;"-"&amp;TEXT(MONTH($A$24),"00")&amp;"-"&amp;TEXT(INDIRECT(ADDRESS(ROW()-1,COLUMN())),"00")),'Paper Journal'!$A:$G,7,FALSE),""))</f>
        <v/>
      </c>
      <c r="D27" s="25" t="str" cm="1">
        <f t="array" aca="1" ref="D27" ca="1">IF(INDIRECT(ADDRESS(ROW()-1,COLUMN()))="","",IFERROR(VLOOKUP(DATEVALUE(TEXT(YEAR($A$24),"0000")&amp;"-"&amp;TEXT(MONTH($A$24),"00")&amp;"-"&amp;TEXT(INDIRECT(ADDRESS(ROW()-1,COLUMN())),"00")),'Paper Journal'!$A:$G,7,FALSE),""))</f>
        <v/>
      </c>
      <c r="E27" s="25" t="str" cm="1">
        <f t="array" aca="1" ref="E27" ca="1">IF(INDIRECT(ADDRESS(ROW()-1,COLUMN()))="","",IFERROR(VLOOKUP(DATEVALUE(TEXT(YEAR($A$24),"0000")&amp;"-"&amp;TEXT(MONTH($A$24),"00")&amp;"-"&amp;TEXT(INDIRECT(ADDRESS(ROW()-1,COLUMN())),"00")),'Paper Journal'!$A:$G,7,FALSE),""))</f>
        <v/>
      </c>
      <c r="F27" s="25" t="str" cm="1">
        <f t="array" aca="1" ref="F27" ca="1">IF(INDIRECT(ADDRESS(ROW()-1,COLUMN()))="","",IFERROR(VLOOKUP(DATEVALUE(TEXT(YEAR($A$24),"0000")&amp;"-"&amp;TEXT(MONTH($A$24),"00")&amp;"-"&amp;TEXT(INDIRECT(ADDRESS(ROW()-1,COLUMN())),"00")),'Paper Journal'!$A:$G,7,FALSE),""))</f>
        <v/>
      </c>
      <c r="G27" s="25" t="str" cm="1">
        <f t="array" aca="1" ref="G27" ca="1">IF(INDIRECT(ADDRESS(ROW()-1,COLUMN()))="","",IFERROR(VLOOKUP(DATEVALUE(TEXT(YEAR($A$24),"0000")&amp;"-"&amp;TEXT(MONTH($A$24),"00")&amp;"-"&amp;TEXT(INDIRECT(ADDRESS(ROW()-1,COLUMN())),"00")),'Paper Journal'!$A:$G,7,FALSE),""))</f>
        <v/>
      </c>
      <c r="H27" s="25">
        <f ca="1">SUM(A27:G27)</f>
        <v>0</v>
      </c>
      <c r="I27" s="32"/>
      <c r="J27" s="25" t="str" cm="1">
        <f t="array" aca="1" ref="J27" ca="1">IF(INDIRECT(ADDRESS(ROW()-1,COLUMN()))="","",IFERROR(VLOOKUP(DATEVALUE(TEXT(YEAR($J$24),"0000")&amp;"-"&amp;TEXT(MONTH($J$24),"00")&amp;"-"&amp;TEXT(INDIRECT(ADDRESS(ROW()-1,COLUMN())),"00")),'Paper Journal'!$A:$G,7,FALSE),""))</f>
        <v/>
      </c>
      <c r="K27" s="25" t="str" cm="1">
        <f t="array" aca="1" ref="K27" ca="1">IF(INDIRECT(ADDRESS(ROW()-1,COLUMN()))="","",IFERROR(VLOOKUP(DATEVALUE(TEXT(YEAR($J$24),"0000")&amp;"-"&amp;TEXT(MONTH($J$24),"00")&amp;"-"&amp;TEXT(INDIRECT(ADDRESS(ROW()-1,COLUMN())),"00")),'Paper Journal'!$A:$G,7,FALSE),""))</f>
        <v/>
      </c>
      <c r="L27" s="25" t="str" cm="1">
        <f t="array" aca="1" ref="L27" ca="1">IF(INDIRECT(ADDRESS(ROW()-1,COLUMN()))="","",IFERROR(VLOOKUP(DATEVALUE(TEXT(YEAR($J$24),"0000")&amp;"-"&amp;TEXT(MONTH($J$24),"00")&amp;"-"&amp;TEXT(INDIRECT(ADDRESS(ROW()-1,COLUMN())),"00")),'Paper Journal'!$A:$G,7,FALSE),""))</f>
        <v/>
      </c>
      <c r="M27" s="25" t="str" cm="1">
        <f t="array" aca="1" ref="M27" ca="1">IF(INDIRECT(ADDRESS(ROW()-1,COLUMN()))="","",IFERROR(VLOOKUP(DATEVALUE(TEXT(YEAR($J$24),"0000")&amp;"-"&amp;TEXT(MONTH($J$24),"00")&amp;"-"&amp;TEXT(INDIRECT(ADDRESS(ROW()-1,COLUMN())),"00")),'Paper Journal'!$A:$G,7,FALSE),""))</f>
        <v/>
      </c>
      <c r="N27" s="25" t="str" cm="1">
        <f t="array" aca="1" ref="N27" ca="1">IF(INDIRECT(ADDRESS(ROW()-1,COLUMN()))="","",IFERROR(VLOOKUP(DATEVALUE(TEXT(YEAR($J$24),"0000")&amp;"-"&amp;TEXT(MONTH($J$24),"00")&amp;"-"&amp;TEXT(INDIRECT(ADDRESS(ROW()-1,COLUMN())),"00")),'Paper Journal'!$A:$G,7,FALSE),""))</f>
        <v/>
      </c>
      <c r="O27" s="25" t="str" cm="1">
        <f t="array" aca="1" ref="O27" ca="1">IF(INDIRECT(ADDRESS(ROW()-1,COLUMN()))="","",IFERROR(VLOOKUP(DATEVALUE(TEXT(YEAR($J$24),"0000")&amp;"-"&amp;TEXT(MONTH($J$24),"00")&amp;"-"&amp;TEXT(INDIRECT(ADDRESS(ROW()-1,COLUMN())),"00")),'Paper Journal'!$A:$G,7,FALSE),""))</f>
        <v/>
      </c>
      <c r="P27" s="25" t="str" cm="1">
        <f t="array" aca="1" ref="P27" ca="1">IF(INDIRECT(ADDRESS(ROW()-1,COLUMN()))="","",IFERROR(VLOOKUP(DATEVALUE(TEXT(YEAR($J$24),"0000")&amp;"-"&amp;TEXT(MONTH($J$24),"00")&amp;"-"&amp;TEXT(INDIRECT(ADDRESS(ROW()-1,COLUMN())),"00")),'Paper Journal'!$A:$G,7,FALSE),""))</f>
        <v/>
      </c>
      <c r="Q27" s="25">
        <f ca="1">SUM(J27:P27)</f>
        <v>0</v>
      </c>
    </row>
    <row r="28" spans="1:17" x14ac:dyDescent="0.2">
      <c r="A28" s="26">
        <f>IF(G26="","",G26+1)</f>
        <v>6</v>
      </c>
      <c r="B28" s="26">
        <f>IF(A28="","",A28+1)</f>
        <v>7</v>
      </c>
      <c r="C28" s="26">
        <f t="shared" ref="C28:G28" si="14">IF(B28="","",B28+1)</f>
        <v>8</v>
      </c>
      <c r="D28" s="26">
        <f t="shared" si="14"/>
        <v>9</v>
      </c>
      <c r="E28" s="26">
        <f t="shared" si="14"/>
        <v>10</v>
      </c>
      <c r="F28" s="26">
        <f t="shared" si="14"/>
        <v>11</v>
      </c>
      <c r="G28" s="26">
        <f t="shared" si="14"/>
        <v>12</v>
      </c>
      <c r="H28" s="24"/>
      <c r="J28" s="26">
        <f>IF(P26="","",P26+1)</f>
        <v>3</v>
      </c>
      <c r="K28" s="26">
        <f>IF(J28="","",J28+1)</f>
        <v>4</v>
      </c>
      <c r="L28" s="26">
        <f t="shared" ref="L28:P28" si="15">IF(K28="","",K28+1)</f>
        <v>5</v>
      </c>
      <c r="M28" s="26">
        <f t="shared" si="15"/>
        <v>6</v>
      </c>
      <c r="N28" s="26">
        <f t="shared" si="15"/>
        <v>7</v>
      </c>
      <c r="O28" s="26">
        <f t="shared" si="15"/>
        <v>8</v>
      </c>
      <c r="P28" s="26">
        <f t="shared" si="15"/>
        <v>9</v>
      </c>
      <c r="Q28" s="24"/>
    </row>
    <row r="29" spans="1:17" x14ac:dyDescent="0.2">
      <c r="A29" s="25" t="str" cm="1">
        <f t="array" aca="1" ref="A29" ca="1">IF(INDIRECT(ADDRESS(ROW()-1,COLUMN()))="","",IFERROR(VLOOKUP(DATEVALUE(TEXT(YEAR($A$24),"0000")&amp;"-"&amp;TEXT(MONTH($A$24),"00")&amp;"-"&amp;TEXT(INDIRECT(ADDRESS(ROW()-1,COLUMN())),"00")),'Paper Journal'!$A:$G,7,FALSE),""))</f>
        <v/>
      </c>
      <c r="B29" s="25" t="str" cm="1">
        <f t="array" aca="1" ref="B29" ca="1">IF(INDIRECT(ADDRESS(ROW()-1,COLUMN()))="","",IFERROR(VLOOKUP(DATEVALUE(TEXT(YEAR($A$24),"0000")&amp;"-"&amp;TEXT(MONTH($A$24),"00")&amp;"-"&amp;TEXT(INDIRECT(ADDRESS(ROW()-1,COLUMN())),"00")),'Paper Journal'!$A:$G,7,FALSE),""))</f>
        <v/>
      </c>
      <c r="C29" s="25" t="str" cm="1">
        <f t="array" aca="1" ref="C29" ca="1">IF(INDIRECT(ADDRESS(ROW()-1,COLUMN()))="","",IFERROR(VLOOKUP(DATEVALUE(TEXT(YEAR($A$24),"0000")&amp;"-"&amp;TEXT(MONTH($A$24),"00")&amp;"-"&amp;TEXT(INDIRECT(ADDRESS(ROW()-1,COLUMN())),"00")),'Paper Journal'!$A:$G,7,FALSE),""))</f>
        <v/>
      </c>
      <c r="D29" s="25" t="str" cm="1">
        <f t="array" aca="1" ref="D29" ca="1">IF(INDIRECT(ADDRESS(ROW()-1,COLUMN()))="","",IFERROR(VLOOKUP(DATEVALUE(TEXT(YEAR($A$24),"0000")&amp;"-"&amp;TEXT(MONTH($A$24),"00")&amp;"-"&amp;TEXT(INDIRECT(ADDRESS(ROW()-1,COLUMN())),"00")),'Paper Journal'!$A:$G,7,FALSE),""))</f>
        <v/>
      </c>
      <c r="E29" s="25" t="str" cm="1">
        <f t="array" aca="1" ref="E29" ca="1">IF(INDIRECT(ADDRESS(ROW()-1,COLUMN()))="","",IFERROR(VLOOKUP(DATEVALUE(TEXT(YEAR($A$24),"0000")&amp;"-"&amp;TEXT(MONTH($A$24),"00")&amp;"-"&amp;TEXT(INDIRECT(ADDRESS(ROW()-1,COLUMN())),"00")),'Paper Journal'!$A:$G,7,FALSE),""))</f>
        <v/>
      </c>
      <c r="F29" s="25" t="str" cm="1">
        <f t="array" aca="1" ref="F29" ca="1">IF(INDIRECT(ADDRESS(ROW()-1,COLUMN()))="","",IFERROR(VLOOKUP(DATEVALUE(TEXT(YEAR($A$24),"0000")&amp;"-"&amp;TEXT(MONTH($A$24),"00")&amp;"-"&amp;TEXT(INDIRECT(ADDRESS(ROW()-1,COLUMN())),"00")),'Paper Journal'!$A:$G,7,FALSE),""))</f>
        <v/>
      </c>
      <c r="G29" s="25" t="str" cm="1">
        <f t="array" aca="1" ref="G29" ca="1">IF(INDIRECT(ADDRESS(ROW()-1,COLUMN()))="","",IFERROR(VLOOKUP(DATEVALUE(TEXT(YEAR($A$24),"0000")&amp;"-"&amp;TEXT(MONTH($A$24),"00")&amp;"-"&amp;TEXT(INDIRECT(ADDRESS(ROW()-1,COLUMN())),"00")),'Paper Journal'!$A:$G,7,FALSE),""))</f>
        <v/>
      </c>
      <c r="H29" s="25">
        <f ca="1">SUM(A29:G29)</f>
        <v>0</v>
      </c>
      <c r="I29" s="32"/>
      <c r="J29" s="25" t="str" cm="1">
        <f t="array" aca="1" ref="J29" ca="1">IF(INDIRECT(ADDRESS(ROW()-1,COLUMN()))="","",IFERROR(VLOOKUP(DATEVALUE(TEXT(YEAR($J$24),"0000")&amp;"-"&amp;TEXT(MONTH($J$24),"00")&amp;"-"&amp;TEXT(INDIRECT(ADDRESS(ROW()-1,COLUMN())),"00")),'Paper Journal'!$A:$G,7,FALSE),""))</f>
        <v/>
      </c>
      <c r="K29" s="25" t="str" cm="1">
        <f t="array" aca="1" ref="K29" ca="1">IF(INDIRECT(ADDRESS(ROW()-1,COLUMN()))="","",IFERROR(VLOOKUP(DATEVALUE(TEXT(YEAR($J$24),"0000")&amp;"-"&amp;TEXT(MONTH($J$24),"00")&amp;"-"&amp;TEXT(INDIRECT(ADDRESS(ROW()-1,COLUMN())),"00")),'Paper Journal'!$A:$G,7,FALSE),""))</f>
        <v/>
      </c>
      <c r="L29" s="25" t="str" cm="1">
        <f t="array" aca="1" ref="L29" ca="1">IF(INDIRECT(ADDRESS(ROW()-1,COLUMN()))="","",IFERROR(VLOOKUP(DATEVALUE(TEXT(YEAR($J$24),"0000")&amp;"-"&amp;TEXT(MONTH($J$24),"00")&amp;"-"&amp;TEXT(INDIRECT(ADDRESS(ROW()-1,COLUMN())),"00")),'Paper Journal'!$A:$G,7,FALSE),""))</f>
        <v/>
      </c>
      <c r="M29" s="25" t="str" cm="1">
        <f t="array" aca="1" ref="M29" ca="1">IF(INDIRECT(ADDRESS(ROW()-1,COLUMN()))="","",IFERROR(VLOOKUP(DATEVALUE(TEXT(YEAR($J$24),"0000")&amp;"-"&amp;TEXT(MONTH($J$24),"00")&amp;"-"&amp;TEXT(INDIRECT(ADDRESS(ROW()-1,COLUMN())),"00")),'Paper Journal'!$A:$G,7,FALSE),""))</f>
        <v/>
      </c>
      <c r="N29" s="25" t="str" cm="1">
        <f t="array" aca="1" ref="N29" ca="1">IF(INDIRECT(ADDRESS(ROW()-1,COLUMN()))="","",IFERROR(VLOOKUP(DATEVALUE(TEXT(YEAR($J$24),"0000")&amp;"-"&amp;TEXT(MONTH($J$24),"00")&amp;"-"&amp;TEXT(INDIRECT(ADDRESS(ROW()-1,COLUMN())),"00")),'Paper Journal'!$A:$G,7,FALSE),""))</f>
        <v/>
      </c>
      <c r="O29" s="25" t="str" cm="1">
        <f t="array" aca="1" ref="O29" ca="1">IF(INDIRECT(ADDRESS(ROW()-1,COLUMN()))="","",IFERROR(VLOOKUP(DATEVALUE(TEXT(YEAR($J$24),"0000")&amp;"-"&amp;TEXT(MONTH($J$24),"00")&amp;"-"&amp;TEXT(INDIRECT(ADDRESS(ROW()-1,COLUMN())),"00")),'Paper Journal'!$A:$G,7,FALSE),""))</f>
        <v/>
      </c>
      <c r="P29" s="25" t="str" cm="1">
        <f t="array" aca="1" ref="P29" ca="1">IF(INDIRECT(ADDRESS(ROW()-1,COLUMN()))="","",IFERROR(VLOOKUP(DATEVALUE(TEXT(YEAR($J$24),"0000")&amp;"-"&amp;TEXT(MONTH($J$24),"00")&amp;"-"&amp;TEXT(INDIRECT(ADDRESS(ROW()-1,COLUMN())),"00")),'Paper Journal'!$A:$G,7,FALSE),""))</f>
        <v/>
      </c>
      <c r="Q29" s="25">
        <f ca="1">SUM(J29:P29)</f>
        <v>0</v>
      </c>
    </row>
    <row r="30" spans="1:17" x14ac:dyDescent="0.2">
      <c r="A30" s="26">
        <f>IF(G28="","",G28+1)</f>
        <v>13</v>
      </c>
      <c r="B30" s="26">
        <f t="shared" ref="B30:G30" si="16">IF(A30="","",A30+1)</f>
        <v>14</v>
      </c>
      <c r="C30" s="26">
        <f t="shared" si="16"/>
        <v>15</v>
      </c>
      <c r="D30" s="26">
        <f t="shared" si="16"/>
        <v>16</v>
      </c>
      <c r="E30" s="26">
        <f t="shared" si="16"/>
        <v>17</v>
      </c>
      <c r="F30" s="26">
        <f t="shared" si="16"/>
        <v>18</v>
      </c>
      <c r="G30" s="26">
        <f t="shared" si="16"/>
        <v>19</v>
      </c>
      <c r="H30" s="24"/>
      <c r="J30" s="26">
        <f>IF(P28="","",P28+1)</f>
        <v>10</v>
      </c>
      <c r="K30" s="26">
        <f t="shared" ref="K30:P30" si="17">IF(J30="","",J30+1)</f>
        <v>11</v>
      </c>
      <c r="L30" s="26">
        <f t="shared" si="17"/>
        <v>12</v>
      </c>
      <c r="M30" s="26">
        <f t="shared" si="17"/>
        <v>13</v>
      </c>
      <c r="N30" s="26">
        <f t="shared" si="17"/>
        <v>14</v>
      </c>
      <c r="O30" s="26">
        <f t="shared" si="17"/>
        <v>15</v>
      </c>
      <c r="P30" s="26">
        <f t="shared" si="17"/>
        <v>16</v>
      </c>
      <c r="Q30" s="24"/>
    </row>
    <row r="31" spans="1:17" x14ac:dyDescent="0.2">
      <c r="A31" s="25" t="str" cm="1">
        <f t="array" aca="1" ref="A31" ca="1">IF(INDIRECT(ADDRESS(ROW()-1,COLUMN()))="","",IFERROR(VLOOKUP(DATEVALUE(TEXT(YEAR($A$24),"0000")&amp;"-"&amp;TEXT(MONTH($A$24),"00")&amp;"-"&amp;TEXT(INDIRECT(ADDRESS(ROW()-1,COLUMN())),"00")),'Paper Journal'!$A:$G,7,FALSE),""))</f>
        <v/>
      </c>
      <c r="B31" s="25" t="str" cm="1">
        <f t="array" aca="1" ref="B31" ca="1">IF(INDIRECT(ADDRESS(ROW()-1,COLUMN()))="","",IFERROR(VLOOKUP(DATEVALUE(TEXT(YEAR($A$24),"0000")&amp;"-"&amp;TEXT(MONTH($A$24),"00")&amp;"-"&amp;TEXT(INDIRECT(ADDRESS(ROW()-1,COLUMN())),"00")),'Paper Journal'!$A:$G,7,FALSE),""))</f>
        <v/>
      </c>
      <c r="C31" s="25" t="str" cm="1">
        <f t="array" aca="1" ref="C31" ca="1">IF(INDIRECT(ADDRESS(ROW()-1,COLUMN()))="","",IFERROR(VLOOKUP(DATEVALUE(TEXT(YEAR($A$24),"0000")&amp;"-"&amp;TEXT(MONTH($A$24),"00")&amp;"-"&amp;TEXT(INDIRECT(ADDRESS(ROW()-1,COLUMN())),"00")),'Paper Journal'!$A:$G,7,FALSE),""))</f>
        <v/>
      </c>
      <c r="D31" s="25" t="str" cm="1">
        <f t="array" aca="1" ref="D31" ca="1">IF(INDIRECT(ADDRESS(ROW()-1,COLUMN()))="","",IFERROR(VLOOKUP(DATEVALUE(TEXT(YEAR($A$24),"0000")&amp;"-"&amp;TEXT(MONTH($A$24),"00")&amp;"-"&amp;TEXT(INDIRECT(ADDRESS(ROW()-1,COLUMN())),"00")),'Paper Journal'!$A:$G,7,FALSE),""))</f>
        <v/>
      </c>
      <c r="E31" s="25" t="str" cm="1">
        <f t="array" aca="1" ref="E31" ca="1">IF(INDIRECT(ADDRESS(ROW()-1,COLUMN()))="","",IFERROR(VLOOKUP(DATEVALUE(TEXT(YEAR($A$24),"0000")&amp;"-"&amp;TEXT(MONTH($A$24),"00")&amp;"-"&amp;TEXT(INDIRECT(ADDRESS(ROW()-1,COLUMN())),"00")),'Paper Journal'!$A:$G,7,FALSE),""))</f>
        <v/>
      </c>
      <c r="F31" s="25" t="str" cm="1">
        <f t="array" aca="1" ref="F31" ca="1">IF(INDIRECT(ADDRESS(ROW()-1,COLUMN()))="","",IFERROR(VLOOKUP(DATEVALUE(TEXT(YEAR($A$24),"0000")&amp;"-"&amp;TEXT(MONTH($A$24),"00")&amp;"-"&amp;TEXT(INDIRECT(ADDRESS(ROW()-1,COLUMN())),"00")),'Paper Journal'!$A:$G,7,FALSE),""))</f>
        <v/>
      </c>
      <c r="G31" s="25" t="str" cm="1">
        <f t="array" aca="1" ref="G31" ca="1">IF(INDIRECT(ADDRESS(ROW()-1,COLUMN()))="","",IFERROR(VLOOKUP(DATEVALUE(TEXT(YEAR($A$24),"0000")&amp;"-"&amp;TEXT(MONTH($A$24),"00")&amp;"-"&amp;TEXT(INDIRECT(ADDRESS(ROW()-1,COLUMN())),"00")),'Paper Journal'!$A:$G,7,FALSE),""))</f>
        <v/>
      </c>
      <c r="H31" s="25">
        <f ca="1">SUM(A31:G31)</f>
        <v>0</v>
      </c>
      <c r="I31" s="32"/>
      <c r="J31" s="25" t="str" cm="1">
        <f t="array" aca="1" ref="J31" ca="1">IF(INDIRECT(ADDRESS(ROW()-1,COLUMN()))="","",IFERROR(VLOOKUP(DATEVALUE(TEXT(YEAR($J$24),"0000")&amp;"-"&amp;TEXT(MONTH($J$24),"00")&amp;"-"&amp;TEXT(INDIRECT(ADDRESS(ROW()-1,COLUMN())),"00")),'Paper Journal'!$A:$G,7,FALSE),""))</f>
        <v/>
      </c>
      <c r="K31" s="25" t="str" cm="1">
        <f t="array" aca="1" ref="K31" ca="1">IF(INDIRECT(ADDRESS(ROW()-1,COLUMN()))="","",IFERROR(VLOOKUP(DATEVALUE(TEXT(YEAR($J$24),"0000")&amp;"-"&amp;TEXT(MONTH($J$24),"00")&amp;"-"&amp;TEXT(INDIRECT(ADDRESS(ROW()-1,COLUMN())),"00")),'Paper Journal'!$A:$G,7,FALSE),""))</f>
        <v/>
      </c>
      <c r="L31" s="25" t="str" cm="1">
        <f t="array" aca="1" ref="L31" ca="1">IF(INDIRECT(ADDRESS(ROW()-1,COLUMN()))="","",IFERROR(VLOOKUP(DATEVALUE(TEXT(YEAR($J$24),"0000")&amp;"-"&amp;TEXT(MONTH($J$24),"00")&amp;"-"&amp;TEXT(INDIRECT(ADDRESS(ROW()-1,COLUMN())),"00")),'Paper Journal'!$A:$G,7,FALSE),""))</f>
        <v/>
      </c>
      <c r="M31" s="25" t="str" cm="1">
        <f t="array" aca="1" ref="M31" ca="1">IF(INDIRECT(ADDRESS(ROW()-1,COLUMN()))="","",IFERROR(VLOOKUP(DATEVALUE(TEXT(YEAR($J$24),"0000")&amp;"-"&amp;TEXT(MONTH($J$24),"00")&amp;"-"&amp;TEXT(INDIRECT(ADDRESS(ROW()-1,COLUMN())),"00")),'Paper Journal'!$A:$G,7,FALSE),""))</f>
        <v/>
      </c>
      <c r="N31" s="25" t="str" cm="1">
        <f t="array" aca="1" ref="N31" ca="1">IF(INDIRECT(ADDRESS(ROW()-1,COLUMN()))="","",IFERROR(VLOOKUP(DATEVALUE(TEXT(YEAR($J$24),"0000")&amp;"-"&amp;TEXT(MONTH($J$24),"00")&amp;"-"&amp;TEXT(INDIRECT(ADDRESS(ROW()-1,COLUMN())),"00")),'Paper Journal'!$A:$G,7,FALSE),""))</f>
        <v/>
      </c>
      <c r="O31" s="25" t="str" cm="1">
        <f t="array" aca="1" ref="O31" ca="1">IF(INDIRECT(ADDRESS(ROW()-1,COLUMN()))="","",IFERROR(VLOOKUP(DATEVALUE(TEXT(YEAR($J$24),"0000")&amp;"-"&amp;TEXT(MONTH($J$24),"00")&amp;"-"&amp;TEXT(INDIRECT(ADDRESS(ROW()-1,COLUMN())),"00")),'Paper Journal'!$A:$G,7,FALSE),""))</f>
        <v/>
      </c>
      <c r="P31" s="25" t="str" cm="1">
        <f t="array" aca="1" ref="P31" ca="1">IF(INDIRECT(ADDRESS(ROW()-1,COLUMN()))="","",IFERROR(VLOOKUP(DATEVALUE(TEXT(YEAR($J$24),"0000")&amp;"-"&amp;TEXT(MONTH($J$24),"00")&amp;"-"&amp;TEXT(INDIRECT(ADDRESS(ROW()-1,COLUMN())),"00")),'Paper Journal'!$A:$G,7,FALSE),""))</f>
        <v/>
      </c>
      <c r="Q31" s="25">
        <f ca="1">SUM(J31:P31)</f>
        <v>0</v>
      </c>
    </row>
    <row r="32" spans="1:17" x14ac:dyDescent="0.2">
      <c r="A32" s="26">
        <f>IF(G30="","",G30+1)</f>
        <v>20</v>
      </c>
      <c r="B32" s="26">
        <f t="shared" ref="B32:G32" si="18">IF(A32="","",A32+1)</f>
        <v>21</v>
      </c>
      <c r="C32" s="26">
        <f t="shared" si="18"/>
        <v>22</v>
      </c>
      <c r="D32" s="26">
        <f t="shared" si="18"/>
        <v>23</v>
      </c>
      <c r="E32" s="26">
        <f t="shared" si="18"/>
        <v>24</v>
      </c>
      <c r="F32" s="26">
        <f t="shared" si="18"/>
        <v>25</v>
      </c>
      <c r="G32" s="26">
        <f t="shared" si="18"/>
        <v>26</v>
      </c>
      <c r="H32" s="24"/>
      <c r="J32" s="26">
        <f>IF(P30="","",P30+1)</f>
        <v>17</v>
      </c>
      <c r="K32" s="26">
        <f t="shared" ref="K32:P32" si="19">IF(J32="","",J32+1)</f>
        <v>18</v>
      </c>
      <c r="L32" s="26">
        <f t="shared" si="19"/>
        <v>19</v>
      </c>
      <c r="M32" s="26">
        <f t="shared" si="19"/>
        <v>20</v>
      </c>
      <c r="N32" s="26">
        <f t="shared" si="19"/>
        <v>21</v>
      </c>
      <c r="O32" s="26">
        <f t="shared" si="19"/>
        <v>22</v>
      </c>
      <c r="P32" s="26">
        <f t="shared" si="19"/>
        <v>23</v>
      </c>
      <c r="Q32" s="24"/>
    </row>
    <row r="33" spans="1:17" x14ac:dyDescent="0.2">
      <c r="A33" s="25" t="str" cm="1">
        <f t="array" aca="1" ref="A33" ca="1">IF(INDIRECT(ADDRESS(ROW()-1,COLUMN()))="","",IFERROR(VLOOKUP(DATEVALUE(TEXT(YEAR($A$24),"0000")&amp;"-"&amp;TEXT(MONTH($A$24),"00")&amp;"-"&amp;TEXT(INDIRECT(ADDRESS(ROW()-1,COLUMN())),"00")),'Paper Journal'!$A:$G,7,FALSE),""))</f>
        <v/>
      </c>
      <c r="B33" s="25" t="str" cm="1">
        <f t="array" aca="1" ref="B33" ca="1">IF(INDIRECT(ADDRESS(ROW()-1,COLUMN()))="","",IFERROR(VLOOKUP(DATEVALUE(TEXT(YEAR($A$24),"0000")&amp;"-"&amp;TEXT(MONTH($A$24),"00")&amp;"-"&amp;TEXT(INDIRECT(ADDRESS(ROW()-1,COLUMN())),"00")),'Paper Journal'!$A:$G,7,FALSE),""))</f>
        <v/>
      </c>
      <c r="C33" s="25" t="str" cm="1">
        <f t="array" aca="1" ref="C33" ca="1">IF(INDIRECT(ADDRESS(ROW()-1,COLUMN()))="","",IFERROR(VLOOKUP(DATEVALUE(TEXT(YEAR($A$24),"0000")&amp;"-"&amp;TEXT(MONTH($A$24),"00")&amp;"-"&amp;TEXT(INDIRECT(ADDRESS(ROW()-1,COLUMN())),"00")),'Paper Journal'!$A:$G,7,FALSE),""))</f>
        <v/>
      </c>
      <c r="D33" s="25" t="str" cm="1">
        <f t="array" aca="1" ref="D33" ca="1">IF(INDIRECT(ADDRESS(ROW()-1,COLUMN()))="","",IFERROR(VLOOKUP(DATEVALUE(TEXT(YEAR($A$24),"0000")&amp;"-"&amp;TEXT(MONTH($A$24),"00")&amp;"-"&amp;TEXT(INDIRECT(ADDRESS(ROW()-1,COLUMN())),"00")),'Paper Journal'!$A:$G,7,FALSE),""))</f>
        <v/>
      </c>
      <c r="E33" s="25" t="str" cm="1">
        <f t="array" aca="1" ref="E33" ca="1">IF(INDIRECT(ADDRESS(ROW()-1,COLUMN()))="","",IFERROR(VLOOKUP(DATEVALUE(TEXT(YEAR($A$24),"0000")&amp;"-"&amp;TEXT(MONTH($A$24),"00")&amp;"-"&amp;TEXT(INDIRECT(ADDRESS(ROW()-1,COLUMN())),"00")),'Paper Journal'!$A:$G,7,FALSE),""))</f>
        <v/>
      </c>
      <c r="F33" s="25" t="str" cm="1">
        <f t="array" aca="1" ref="F33" ca="1">IF(INDIRECT(ADDRESS(ROW()-1,COLUMN()))="","",IFERROR(VLOOKUP(DATEVALUE(TEXT(YEAR($A$24),"0000")&amp;"-"&amp;TEXT(MONTH($A$24),"00")&amp;"-"&amp;TEXT(INDIRECT(ADDRESS(ROW()-1,COLUMN())),"00")),'Paper Journal'!$A:$G,7,FALSE),""))</f>
        <v/>
      </c>
      <c r="G33" s="25" t="str" cm="1">
        <f t="array" aca="1" ref="G33" ca="1">IF(INDIRECT(ADDRESS(ROW()-1,COLUMN()))="","",IFERROR(VLOOKUP(DATEVALUE(TEXT(YEAR($A$24),"0000")&amp;"-"&amp;TEXT(MONTH($A$24),"00")&amp;"-"&amp;TEXT(INDIRECT(ADDRESS(ROW()-1,COLUMN())),"00")),'Paper Journal'!$A:$G,7,FALSE),""))</f>
        <v/>
      </c>
      <c r="H33" s="25">
        <f ca="1">SUM(A33:G33)</f>
        <v>0</v>
      </c>
      <c r="I33" s="32"/>
      <c r="J33" s="25" t="str" cm="1">
        <f t="array" aca="1" ref="J33" ca="1">IF(INDIRECT(ADDRESS(ROW()-1,COLUMN()))="","",IFERROR(VLOOKUP(DATEVALUE(TEXT(YEAR($J$24),"0000")&amp;"-"&amp;TEXT(MONTH($J$24),"00")&amp;"-"&amp;TEXT(INDIRECT(ADDRESS(ROW()-1,COLUMN())),"00")),'Paper Journal'!$A:$G,7,FALSE),""))</f>
        <v/>
      </c>
      <c r="K33" s="25" t="str" cm="1">
        <f t="array" aca="1" ref="K33" ca="1">IF(INDIRECT(ADDRESS(ROW()-1,COLUMN()))="","",IFERROR(VLOOKUP(DATEVALUE(TEXT(YEAR($J$24),"0000")&amp;"-"&amp;TEXT(MONTH($J$24),"00")&amp;"-"&amp;TEXT(INDIRECT(ADDRESS(ROW()-1,COLUMN())),"00")),'Paper Journal'!$A:$G,7,FALSE),""))</f>
        <v/>
      </c>
      <c r="L33" s="25" t="str" cm="1">
        <f t="array" aca="1" ref="L33" ca="1">IF(INDIRECT(ADDRESS(ROW()-1,COLUMN()))="","",IFERROR(VLOOKUP(DATEVALUE(TEXT(YEAR($J$24),"0000")&amp;"-"&amp;TEXT(MONTH($J$24),"00")&amp;"-"&amp;TEXT(INDIRECT(ADDRESS(ROW()-1,COLUMN())),"00")),'Paper Journal'!$A:$G,7,FALSE),""))</f>
        <v/>
      </c>
      <c r="M33" s="25" t="str" cm="1">
        <f t="array" aca="1" ref="M33" ca="1">IF(INDIRECT(ADDRESS(ROW()-1,COLUMN()))="","",IFERROR(VLOOKUP(DATEVALUE(TEXT(YEAR($J$24),"0000")&amp;"-"&amp;TEXT(MONTH($J$24),"00")&amp;"-"&amp;TEXT(INDIRECT(ADDRESS(ROW()-1,COLUMN())),"00")),'Paper Journal'!$A:$G,7,FALSE),""))</f>
        <v/>
      </c>
      <c r="N33" s="25" t="str" cm="1">
        <f t="array" aca="1" ref="N33" ca="1">IF(INDIRECT(ADDRESS(ROW()-1,COLUMN()))="","",IFERROR(VLOOKUP(DATEVALUE(TEXT(YEAR($J$24),"0000")&amp;"-"&amp;TEXT(MONTH($J$24),"00")&amp;"-"&amp;TEXT(INDIRECT(ADDRESS(ROW()-1,COLUMN())),"00")),'Paper Journal'!$A:$G,7,FALSE),""))</f>
        <v/>
      </c>
      <c r="O33" s="25" t="str" cm="1">
        <f t="array" aca="1" ref="O33" ca="1">IF(INDIRECT(ADDRESS(ROW()-1,COLUMN()))="","",IFERROR(VLOOKUP(DATEVALUE(TEXT(YEAR($J$24),"0000")&amp;"-"&amp;TEXT(MONTH($J$24),"00")&amp;"-"&amp;TEXT(INDIRECT(ADDRESS(ROW()-1,COLUMN())),"00")),'Paper Journal'!$A:$G,7,FALSE),""))</f>
        <v/>
      </c>
      <c r="P33" s="25" t="str" cm="1">
        <f t="array" aca="1" ref="P33" ca="1">IF(INDIRECT(ADDRESS(ROW()-1,COLUMN()))="","",IFERROR(VLOOKUP(DATEVALUE(TEXT(YEAR($J$24),"0000")&amp;"-"&amp;TEXT(MONTH($J$24),"00")&amp;"-"&amp;TEXT(INDIRECT(ADDRESS(ROW()-1,COLUMN())),"00")),'Paper Journal'!$A:$G,7,FALSE),""))</f>
        <v/>
      </c>
      <c r="Q33" s="25">
        <f ca="1">SUM(J33:P33)</f>
        <v>0</v>
      </c>
    </row>
    <row r="34" spans="1:17" x14ac:dyDescent="0.2">
      <c r="A34" s="26">
        <f>IF(G32="","",IF(G32=DAY(EOMONTH($A$24,0)),"",G32+1))</f>
        <v>27</v>
      </c>
      <c r="B34" s="26">
        <f t="shared" ref="B34:G34" si="20">IF(A34="","",IF(A34=DAY(EOMONTH($A$24,0)),"",A34+1))</f>
        <v>28</v>
      </c>
      <c r="C34" s="26">
        <f t="shared" si="20"/>
        <v>29</v>
      </c>
      <c r="D34" s="26">
        <f t="shared" si="20"/>
        <v>30</v>
      </c>
      <c r="E34" s="26">
        <f t="shared" si="20"/>
        <v>31</v>
      </c>
      <c r="F34" s="26" t="str">
        <f t="shared" si="20"/>
        <v/>
      </c>
      <c r="G34" s="26" t="str">
        <f t="shared" si="20"/>
        <v/>
      </c>
      <c r="H34" s="24"/>
      <c r="J34" s="26">
        <f>IF(P32="","",IF(P32=DAY(EOMONTH($J$24,0)),"",P32+1))</f>
        <v>24</v>
      </c>
      <c r="K34" s="26">
        <f t="shared" ref="K34:P34" si="21">IF(J34="","",IF(J34=DAY(EOMONTH($J$24,0)),"",J34+1))</f>
        <v>25</v>
      </c>
      <c r="L34" s="26">
        <f t="shared" si="21"/>
        <v>26</v>
      </c>
      <c r="M34" s="26">
        <f t="shared" si="21"/>
        <v>27</v>
      </c>
      <c r="N34" s="26">
        <f t="shared" si="21"/>
        <v>28</v>
      </c>
      <c r="O34" s="26">
        <f t="shared" si="21"/>
        <v>29</v>
      </c>
      <c r="P34" s="26">
        <f t="shared" si="21"/>
        <v>30</v>
      </c>
      <c r="Q34" s="24"/>
    </row>
    <row r="35" spans="1:17" x14ac:dyDescent="0.2">
      <c r="A35" s="25" t="str" cm="1">
        <f t="array" aca="1" ref="A35" ca="1">IF(INDIRECT(ADDRESS(ROW()-1,COLUMN()))="","",IFERROR(VLOOKUP(DATEVALUE(TEXT(YEAR($A$24),"0000")&amp;"-"&amp;TEXT(MONTH($A$24),"00")&amp;"-"&amp;TEXT(INDIRECT(ADDRESS(ROW()-1,COLUMN())),"00")),'Paper Journal'!$A:$G,7,FALSE),""))</f>
        <v/>
      </c>
      <c r="B35" s="25" t="str" cm="1">
        <f t="array" aca="1" ref="B35" ca="1">IF(INDIRECT(ADDRESS(ROW()-1,COLUMN()))="","",IFERROR(VLOOKUP(DATEVALUE(TEXT(YEAR($A$24),"0000")&amp;"-"&amp;TEXT(MONTH($A$24),"00")&amp;"-"&amp;TEXT(INDIRECT(ADDRESS(ROW()-1,COLUMN())),"00")),'Paper Journal'!$A:$G,7,FALSE),""))</f>
        <v/>
      </c>
      <c r="C35" s="25" t="str" cm="1">
        <f t="array" aca="1" ref="C35" ca="1">IF(INDIRECT(ADDRESS(ROW()-1,COLUMN()))="","",IFERROR(VLOOKUP(DATEVALUE(TEXT(YEAR($A$24),"0000")&amp;"-"&amp;TEXT(MONTH($A$24),"00")&amp;"-"&amp;TEXT(INDIRECT(ADDRESS(ROW()-1,COLUMN())),"00")),'Paper Journal'!$A:$G,7,FALSE),""))</f>
        <v/>
      </c>
      <c r="D35" s="25" t="str" cm="1">
        <f t="array" aca="1" ref="D35" ca="1">IF(INDIRECT(ADDRESS(ROW()-1,COLUMN()))="","",IFERROR(VLOOKUP(DATEVALUE(TEXT(YEAR($A$24),"0000")&amp;"-"&amp;TEXT(MONTH($A$24),"00")&amp;"-"&amp;TEXT(INDIRECT(ADDRESS(ROW()-1,COLUMN())),"00")),'Paper Journal'!$A:$G,7,FALSE),""))</f>
        <v/>
      </c>
      <c r="E35" s="25" t="str" cm="1">
        <f t="array" aca="1" ref="E35" ca="1">IF(INDIRECT(ADDRESS(ROW()-1,COLUMN()))="","",IFERROR(VLOOKUP(DATEVALUE(TEXT(YEAR($A$24),"0000")&amp;"-"&amp;TEXT(MONTH($A$24),"00")&amp;"-"&amp;TEXT(INDIRECT(ADDRESS(ROW()-1,COLUMN())),"00")),'Paper Journal'!$A:$G,7,FALSE),""))</f>
        <v/>
      </c>
      <c r="F35" s="25" t="str" cm="1">
        <f t="array" aca="1" ref="F35" ca="1">IF(INDIRECT(ADDRESS(ROW()-1,COLUMN()))="","",IFERROR(VLOOKUP(DATEVALUE(TEXT(YEAR($A$24),"0000")&amp;"-"&amp;TEXT(MONTH($A$24),"00")&amp;"-"&amp;TEXT(INDIRECT(ADDRESS(ROW()-1,COLUMN())),"00")),'Paper Journal'!$A:$G,7,FALSE),""))</f>
        <v/>
      </c>
      <c r="G35" s="25" t="str" cm="1">
        <f t="array" aca="1" ref="G35" ca="1">IF(INDIRECT(ADDRESS(ROW()-1,COLUMN()))="","",IFERROR(VLOOKUP(DATEVALUE(TEXT(YEAR($A$24),"0000")&amp;"-"&amp;TEXT(MONTH($A$24),"00")&amp;"-"&amp;TEXT(INDIRECT(ADDRESS(ROW()-1,COLUMN())),"00")),'Paper Journal'!$A:$G,7,FALSE),""))</f>
        <v/>
      </c>
      <c r="H35" s="25">
        <f ca="1">SUM(A35:G35)</f>
        <v>0</v>
      </c>
      <c r="I35" s="32"/>
      <c r="J35" s="25" t="str" cm="1">
        <f t="array" aca="1" ref="J35" ca="1">IF(INDIRECT(ADDRESS(ROW()-1,COLUMN()))="","",IFERROR(VLOOKUP(DATEVALUE(TEXT(YEAR($J$24),"0000")&amp;"-"&amp;TEXT(MONTH($J$24),"00")&amp;"-"&amp;TEXT(INDIRECT(ADDRESS(ROW()-1,COLUMN())),"00")),'Paper Journal'!$A:$G,7,FALSE),""))</f>
        <v/>
      </c>
      <c r="K35" s="25" t="str" cm="1">
        <f t="array" aca="1" ref="K35" ca="1">IF(INDIRECT(ADDRESS(ROW()-1,COLUMN()))="","",IFERROR(VLOOKUP(DATEVALUE(TEXT(YEAR($J$24),"0000")&amp;"-"&amp;TEXT(MONTH($J$24),"00")&amp;"-"&amp;TEXT(INDIRECT(ADDRESS(ROW()-1,COLUMN())),"00")),'Paper Journal'!$A:$G,7,FALSE),""))</f>
        <v/>
      </c>
      <c r="L35" s="25" t="str" cm="1">
        <f t="array" aca="1" ref="L35" ca="1">IF(INDIRECT(ADDRESS(ROW()-1,COLUMN()))="","",IFERROR(VLOOKUP(DATEVALUE(TEXT(YEAR($J$24),"0000")&amp;"-"&amp;TEXT(MONTH($J$24),"00")&amp;"-"&amp;TEXT(INDIRECT(ADDRESS(ROW()-1,COLUMN())),"00")),'Paper Journal'!$A:$G,7,FALSE),""))</f>
        <v/>
      </c>
      <c r="M35" s="25" t="str" cm="1">
        <f t="array" aca="1" ref="M35" ca="1">IF(INDIRECT(ADDRESS(ROW()-1,COLUMN()))="","",IFERROR(VLOOKUP(DATEVALUE(TEXT(YEAR($J$24),"0000")&amp;"-"&amp;TEXT(MONTH($J$24),"00")&amp;"-"&amp;TEXT(INDIRECT(ADDRESS(ROW()-1,COLUMN())),"00")),'Paper Journal'!$A:$G,7,FALSE),""))</f>
        <v/>
      </c>
      <c r="N35" s="25" t="str" cm="1">
        <f t="array" aca="1" ref="N35" ca="1">IF(INDIRECT(ADDRESS(ROW()-1,COLUMN()))="","",IFERROR(VLOOKUP(DATEVALUE(TEXT(YEAR($J$24),"0000")&amp;"-"&amp;TEXT(MONTH($J$24),"00")&amp;"-"&amp;TEXT(INDIRECT(ADDRESS(ROW()-1,COLUMN())),"00")),'Paper Journal'!$A:$G,7,FALSE),""))</f>
        <v/>
      </c>
      <c r="O35" s="25" t="str" cm="1">
        <f t="array" aca="1" ref="O35" ca="1">IF(INDIRECT(ADDRESS(ROW()-1,COLUMN()))="","",IFERROR(VLOOKUP(DATEVALUE(TEXT(YEAR($J$24),"0000")&amp;"-"&amp;TEXT(MONTH($J$24),"00")&amp;"-"&amp;TEXT(INDIRECT(ADDRESS(ROW()-1,COLUMN())),"00")),'Paper Journal'!$A:$G,7,FALSE),""))</f>
        <v/>
      </c>
      <c r="P35" s="25" t="str" cm="1">
        <f t="array" aca="1" ref="P35" ca="1">IF(INDIRECT(ADDRESS(ROW()-1,COLUMN()))="","",IFERROR(VLOOKUP(DATEVALUE(TEXT(YEAR($J$24),"0000")&amp;"-"&amp;TEXT(MONTH($J$24),"00")&amp;"-"&amp;TEXT(INDIRECT(ADDRESS(ROW()-1,COLUMN())),"00")),'Paper Journal'!$A:$G,7,FALSE),""))</f>
        <v/>
      </c>
      <c r="Q35" s="25">
        <f ca="1">SUM(J35:P35)</f>
        <v>0</v>
      </c>
    </row>
    <row r="36" spans="1:17" x14ac:dyDescent="0.2">
      <c r="A36" s="26" t="str">
        <f>IF(G34="","",IF(G34=DAY(EOMONTH($A$24,0)),"",G34+1))</f>
        <v/>
      </c>
      <c r="B36" s="26" t="str">
        <f t="shared" ref="B36:G36" si="22">IF(A36="","",IF(A36=DAY(EOMONTH($A$24,0)),"",A36+1))</f>
        <v/>
      </c>
      <c r="C36" s="26" t="str">
        <f t="shared" si="22"/>
        <v/>
      </c>
      <c r="D36" s="26" t="str">
        <f t="shared" si="22"/>
        <v/>
      </c>
      <c r="E36" s="26" t="str">
        <f t="shared" si="22"/>
        <v/>
      </c>
      <c r="F36" s="26" t="str">
        <f t="shared" si="22"/>
        <v/>
      </c>
      <c r="G36" s="26" t="str">
        <f t="shared" si="22"/>
        <v/>
      </c>
      <c r="H36" s="24"/>
      <c r="I36" s="32"/>
      <c r="J36" s="26" t="str">
        <f>IF(P34="","",IF(P34=DAY(EOMONTH($J$24,0)),"",P34+1))</f>
        <v/>
      </c>
      <c r="K36" s="26" t="str">
        <f t="shared" ref="K36:P36" si="23">IF(J36="","",IF(J36=DAY(EOMONTH($J$24,0)),"",J36+1))</f>
        <v/>
      </c>
      <c r="L36" s="26" t="str">
        <f t="shared" si="23"/>
        <v/>
      </c>
      <c r="M36" s="26" t="str">
        <f t="shared" si="23"/>
        <v/>
      </c>
      <c r="N36" s="26" t="str">
        <f t="shared" si="23"/>
        <v/>
      </c>
      <c r="O36" s="26" t="str">
        <f t="shared" si="23"/>
        <v/>
      </c>
      <c r="P36" s="26" t="str">
        <f t="shared" si="23"/>
        <v/>
      </c>
      <c r="Q36" s="24"/>
    </row>
    <row r="37" spans="1:17" x14ac:dyDescent="0.2">
      <c r="A37" s="25" t="str" cm="1">
        <f t="array" aca="1" ref="A37" ca="1">IF(INDIRECT(ADDRESS(ROW()-1,COLUMN()))="","",IFERROR(VLOOKUP(DATEVALUE(TEXT(YEAR($A$24),"0000")&amp;"-"&amp;TEXT(MONTH($A$24),"00")&amp;"-"&amp;TEXT(INDIRECT(ADDRESS(ROW()-1,COLUMN())),"00")),'Paper Journal'!$A:$G,7,FALSE),""))</f>
        <v/>
      </c>
      <c r="B37" s="25" t="str" cm="1">
        <f t="array" aca="1" ref="B37" ca="1">IF(INDIRECT(ADDRESS(ROW()-1,COLUMN()))="","",IFERROR(VLOOKUP(DATEVALUE(TEXT(YEAR($A$24),"0000")&amp;"-"&amp;TEXT(MONTH($A$24),"00")&amp;"-"&amp;TEXT(INDIRECT(ADDRESS(ROW()-1,COLUMN())),"00")),'Paper Journal'!$A:$G,7,FALSE),""))</f>
        <v/>
      </c>
      <c r="C37" s="25" t="str" cm="1">
        <f t="array" aca="1" ref="C37" ca="1">IF(INDIRECT(ADDRESS(ROW()-1,COLUMN()))="","",IFERROR(VLOOKUP(DATEVALUE(TEXT(YEAR($A$24),"0000")&amp;"-"&amp;TEXT(MONTH($A$24),"00")&amp;"-"&amp;TEXT(INDIRECT(ADDRESS(ROW()-1,COLUMN())),"00")),'Paper Journal'!$A:$G,7,FALSE),""))</f>
        <v/>
      </c>
      <c r="D37" s="25" t="str" cm="1">
        <f t="array" aca="1" ref="D37" ca="1">IF(INDIRECT(ADDRESS(ROW()-1,COLUMN()))="","",IFERROR(VLOOKUP(DATEVALUE(TEXT(YEAR($A$24),"0000")&amp;"-"&amp;TEXT(MONTH($A$24),"00")&amp;"-"&amp;TEXT(INDIRECT(ADDRESS(ROW()-1,COLUMN())),"00")),'Paper Journal'!$A:$G,7,FALSE),""))</f>
        <v/>
      </c>
      <c r="E37" s="25" t="str" cm="1">
        <f t="array" aca="1" ref="E37" ca="1">IF(INDIRECT(ADDRESS(ROW()-1,COLUMN()))="","",IFERROR(VLOOKUP(DATEVALUE(TEXT(YEAR($A$24),"0000")&amp;"-"&amp;TEXT(MONTH($A$24),"00")&amp;"-"&amp;TEXT(INDIRECT(ADDRESS(ROW()-1,COLUMN())),"00")),'Paper Journal'!$A:$G,7,FALSE),""))</f>
        <v/>
      </c>
      <c r="F37" s="25" t="str" cm="1">
        <f t="array" aca="1" ref="F37" ca="1">IF(INDIRECT(ADDRESS(ROW()-1,COLUMN()))="","",IFERROR(VLOOKUP(DATEVALUE(TEXT(YEAR($A$24),"0000")&amp;"-"&amp;TEXT(MONTH($A$24),"00")&amp;"-"&amp;TEXT(INDIRECT(ADDRESS(ROW()-1,COLUMN())),"00")),'Paper Journal'!$A:$G,7,FALSE),""))</f>
        <v/>
      </c>
      <c r="G37" s="25" t="str" cm="1">
        <f t="array" aca="1" ref="G37" ca="1">IF(INDIRECT(ADDRESS(ROW()-1,COLUMN()))="","",IFERROR(VLOOKUP(DATEVALUE(TEXT(YEAR($A$24),"0000")&amp;"-"&amp;TEXT(MONTH($A$24),"00")&amp;"-"&amp;TEXT(INDIRECT(ADDRESS(ROW()-1,COLUMN())),"00")),'Paper Journal'!$A:$G,7,FALSE),""))</f>
        <v/>
      </c>
      <c r="H37" s="25">
        <f ca="1">SUM(A37:G37)</f>
        <v>0</v>
      </c>
      <c r="J37" s="25" t="str" cm="1">
        <f t="array" aca="1" ref="J37" ca="1">IF(INDIRECT(ADDRESS(ROW()-1,COLUMN()))="","",IFERROR(VLOOKUP(DATEVALUE(TEXT(YEAR($J$24),"0000")&amp;"-"&amp;TEXT(MONTH($J$24),"00")&amp;"-"&amp;TEXT(INDIRECT(ADDRESS(ROW()-1,COLUMN())),"00")),'Paper Journal'!$A:$G,7,FALSE),""))</f>
        <v/>
      </c>
      <c r="K37" s="25" t="str" cm="1">
        <f t="array" aca="1" ref="K37" ca="1">IF(INDIRECT(ADDRESS(ROW()-1,COLUMN()))="","",IFERROR(VLOOKUP(DATEVALUE(TEXT(YEAR($J$24),"0000")&amp;"-"&amp;TEXT(MONTH($J$24),"00")&amp;"-"&amp;TEXT(INDIRECT(ADDRESS(ROW()-1,COLUMN())),"00")),'Paper Journal'!$A:$G,7,FALSE),""))</f>
        <v/>
      </c>
      <c r="L37" s="25" t="str" cm="1">
        <f t="array" aca="1" ref="L37" ca="1">IF(INDIRECT(ADDRESS(ROW()-1,COLUMN()))="","",IFERROR(VLOOKUP(DATEVALUE(TEXT(YEAR($J$24),"0000")&amp;"-"&amp;TEXT(MONTH($J$24),"00")&amp;"-"&amp;TEXT(INDIRECT(ADDRESS(ROW()-1,COLUMN())),"00")),'Paper Journal'!$A:$G,7,FALSE),""))</f>
        <v/>
      </c>
      <c r="M37" s="25" t="str" cm="1">
        <f t="array" aca="1" ref="M37" ca="1">IF(INDIRECT(ADDRESS(ROW()-1,COLUMN()))="","",IFERROR(VLOOKUP(DATEVALUE(TEXT(YEAR($J$24),"0000")&amp;"-"&amp;TEXT(MONTH($J$24),"00")&amp;"-"&amp;TEXT(INDIRECT(ADDRESS(ROW()-1,COLUMN())),"00")),'Paper Journal'!$A:$G,7,FALSE),""))</f>
        <v/>
      </c>
      <c r="N37" s="25" t="str" cm="1">
        <f t="array" aca="1" ref="N37" ca="1">IF(INDIRECT(ADDRESS(ROW()-1,COLUMN()))="","",IFERROR(VLOOKUP(DATEVALUE(TEXT(YEAR($J$24),"0000")&amp;"-"&amp;TEXT(MONTH($J$24),"00")&amp;"-"&amp;TEXT(INDIRECT(ADDRESS(ROW()-1,COLUMN())),"00")),'Paper Journal'!$A:$G,7,FALSE),""))</f>
        <v/>
      </c>
      <c r="O37" s="25" t="str" cm="1">
        <f t="array" aca="1" ref="O37" ca="1">IF(INDIRECT(ADDRESS(ROW()-1,COLUMN()))="","",IFERROR(VLOOKUP(DATEVALUE(TEXT(YEAR($J$24),"0000")&amp;"-"&amp;TEXT(MONTH($J$24),"00")&amp;"-"&amp;TEXT(INDIRECT(ADDRESS(ROW()-1,COLUMN())),"00")),'Paper Journal'!$A:$G,7,FALSE),""))</f>
        <v/>
      </c>
      <c r="P37" s="25" t="str" cm="1">
        <f t="array" aca="1" ref="P37" ca="1">IF(INDIRECT(ADDRESS(ROW()-1,COLUMN()))="","",IFERROR(VLOOKUP(DATEVALUE(TEXT(YEAR($J$24),"0000")&amp;"-"&amp;TEXT(MONTH($J$24),"00")&amp;"-"&amp;TEXT(INDIRECT(ADDRESS(ROW()-1,COLUMN())),"00")),'Paper Journal'!$A:$G,7,FALSE),""))</f>
        <v/>
      </c>
      <c r="Q37" s="25">
        <f ca="1">SUM(J37:P37)</f>
        <v>0</v>
      </c>
    </row>
    <row r="38" spans="1:17" x14ac:dyDescent="0.2">
      <c r="B38" s="27"/>
      <c r="C38" s="27"/>
      <c r="D38" s="27"/>
      <c r="E38" s="27"/>
      <c r="F38" s="27"/>
      <c r="G38" s="27"/>
      <c r="H38" s="25">
        <f ca="1">SUM(H26:H37)</f>
        <v>0</v>
      </c>
      <c r="J38" s="18"/>
      <c r="K38" s="27"/>
      <c r="L38" s="27"/>
      <c r="M38" s="27"/>
      <c r="N38" s="27"/>
      <c r="O38" s="27"/>
      <c r="P38" s="27"/>
      <c r="Q38" s="25">
        <f ca="1">SUM(Q26:Q37)</f>
        <v>0</v>
      </c>
    </row>
    <row r="39" spans="1:17" x14ac:dyDescent="0.2">
      <c r="B39" s="27"/>
      <c r="C39" s="27"/>
      <c r="D39" s="27"/>
      <c r="E39" s="27"/>
      <c r="F39" s="27"/>
      <c r="G39" s="27"/>
      <c r="H39" s="28"/>
    </row>
    <row r="40" spans="1:17" x14ac:dyDescent="0.2">
      <c r="A40" s="20">
        <f>EDATE($A$8,4)</f>
        <v>44682</v>
      </c>
      <c r="C40" s="21"/>
      <c r="J40" s="20">
        <f>EDATE($A$8,5)</f>
        <v>44713</v>
      </c>
      <c r="K40" s="30"/>
      <c r="L40" s="31"/>
    </row>
    <row r="41" spans="1:17" x14ac:dyDescent="0.2">
      <c r="A41" s="22" t="s">
        <v>62</v>
      </c>
      <c r="B41" s="22" t="s">
        <v>56</v>
      </c>
      <c r="C41" s="22" t="s">
        <v>57</v>
      </c>
      <c r="D41" s="22" t="s">
        <v>58</v>
      </c>
      <c r="E41" s="22" t="s">
        <v>59</v>
      </c>
      <c r="F41" s="22" t="s">
        <v>60</v>
      </c>
      <c r="G41" s="22" t="s">
        <v>63</v>
      </c>
      <c r="H41" s="22" t="s">
        <v>61</v>
      </c>
      <c r="J41" s="22" t="s">
        <v>62</v>
      </c>
      <c r="K41" s="22" t="s">
        <v>56</v>
      </c>
      <c r="L41" s="22" t="s">
        <v>57</v>
      </c>
      <c r="M41" s="22" t="s">
        <v>58</v>
      </c>
      <c r="N41" s="22" t="s">
        <v>59</v>
      </c>
      <c r="O41" s="22" t="s">
        <v>60</v>
      </c>
      <c r="P41" s="22" t="s">
        <v>63</v>
      </c>
      <c r="Q41" s="22" t="s">
        <v>61</v>
      </c>
    </row>
    <row r="42" spans="1:17" x14ac:dyDescent="0.2">
      <c r="A42" s="23">
        <f>IF(COLUMN()&lt;DAY(CHOOSE(WEEKDAY($A$40),1,2,3,4,5,6,7)),"",IF(COLUMN()=DAY(CHOOSE(WEEKDAY($A$40),1,2,3,4,5,6,7)),1,""))</f>
        <v>1</v>
      </c>
      <c r="B42" s="23">
        <f>IF(COLUMN()&lt;DAY(CHOOSE(WEEKDAY($A$40),1,2,3,4,5,6,7)),"",IF(COLUMN()=DAY(CHOOSE(WEEKDAY($A$40),1,2,3,4,5,6,7)),1,A42+1))</f>
        <v>2</v>
      </c>
      <c r="C42" s="23">
        <f t="shared" ref="C42:G42" si="24">IF(COLUMN()&lt;DAY(CHOOSE(WEEKDAY($A$40),1,2,3,4,5,6,7)),"",IF(COLUMN()=DAY(CHOOSE(WEEKDAY($A$40),1,2,3,4,5,6,7)),1,B42+1))</f>
        <v>3</v>
      </c>
      <c r="D42" s="23">
        <f t="shared" si="24"/>
        <v>4</v>
      </c>
      <c r="E42" s="23">
        <f t="shared" si="24"/>
        <v>5</v>
      </c>
      <c r="F42" s="23">
        <f t="shared" si="24"/>
        <v>6</v>
      </c>
      <c r="G42" s="23">
        <f t="shared" si="24"/>
        <v>7</v>
      </c>
      <c r="H42" s="24"/>
      <c r="J42" s="23" t="str">
        <f>IF((COLUMN()-9)&lt;DAY(CHOOSE(WEEKDAY($J40),1,2,3,4,5,6,7)),"",IF((COLUMN()-9)=DAY(CHOOSE(WEEKDAY($J40),1,2,3,4,5,6,7)),1,""))</f>
        <v/>
      </c>
      <c r="K42" s="23" t="str">
        <f>IF((COLUMN()-9)&lt;DAY(CHOOSE(WEEKDAY($J40),1,2,3,4,5,6,7)),"",IF((COLUMN()-9)=DAY(CHOOSE(WEEKDAY($J40),1,2,3,4,5,6,7)),1,J42+1))</f>
        <v/>
      </c>
      <c r="L42" s="23" t="str">
        <f t="shared" ref="L42:P42" si="25">IF((COLUMN()-9)&lt;DAY(CHOOSE(WEEKDAY($J40),1,2,3,4,5,6,7)),"",IF((COLUMN()-9)=DAY(CHOOSE(WEEKDAY($J40),1,2,3,4,5,6,7)),1,K42+1))</f>
        <v/>
      </c>
      <c r="M42" s="23">
        <f t="shared" si="25"/>
        <v>1</v>
      </c>
      <c r="N42" s="23">
        <f t="shared" si="25"/>
        <v>2</v>
      </c>
      <c r="O42" s="23">
        <f t="shared" si="25"/>
        <v>3</v>
      </c>
      <c r="P42" s="23">
        <f t="shared" si="25"/>
        <v>4</v>
      </c>
      <c r="Q42" s="24"/>
    </row>
    <row r="43" spans="1:17" x14ac:dyDescent="0.2">
      <c r="A43" s="25" t="str" cm="1">
        <f t="array" aca="1" ref="A43" ca="1">IF(INDIRECT(ADDRESS(ROW()-1,COLUMN()))="","",IFERROR(VLOOKUP(DATEVALUE(TEXT(YEAR($A$40),"0000")&amp;"-"&amp;TEXT(MONTH($A$40),"00")&amp;"-"&amp;TEXT(INDIRECT(ADDRESS(ROW()-1,COLUMN())),"00")),'Paper Journal'!$A:$G,7,FALSE),""))</f>
        <v/>
      </c>
      <c r="B43" s="25" t="str" cm="1">
        <f t="array" aca="1" ref="B43" ca="1">IF(INDIRECT(ADDRESS(ROW()-1,COLUMN()))="","",IFERROR(VLOOKUP(DATEVALUE(TEXT(YEAR($A$40),"0000")&amp;"-"&amp;TEXT(MONTH($A$40),"00")&amp;"-"&amp;TEXT(INDIRECT(ADDRESS(ROW()-1,COLUMN())),"00")),'Paper Journal'!$A:$G,7,FALSE),""))</f>
        <v/>
      </c>
      <c r="C43" s="25" t="str" cm="1">
        <f t="array" aca="1" ref="C43" ca="1">IF(INDIRECT(ADDRESS(ROW()-1,COLUMN()))="","",IFERROR(VLOOKUP(DATEVALUE(TEXT(YEAR($A$40),"0000")&amp;"-"&amp;TEXT(MONTH($A$40),"00")&amp;"-"&amp;TEXT(INDIRECT(ADDRESS(ROW()-1,COLUMN())),"00")),'Paper Journal'!$A:$G,7,FALSE),""))</f>
        <v/>
      </c>
      <c r="D43" s="25" t="str" cm="1">
        <f t="array" aca="1" ref="D43" ca="1">IF(INDIRECT(ADDRESS(ROW()-1,COLUMN()))="","",IFERROR(VLOOKUP(DATEVALUE(TEXT(YEAR($A$40),"0000")&amp;"-"&amp;TEXT(MONTH($A$40),"00")&amp;"-"&amp;TEXT(INDIRECT(ADDRESS(ROW()-1,COLUMN())),"00")),'Paper Journal'!$A:$G,7,FALSE),""))</f>
        <v/>
      </c>
      <c r="E43" s="25" t="str" cm="1">
        <f t="array" aca="1" ref="E43" ca="1">IF(INDIRECT(ADDRESS(ROW()-1,COLUMN()))="","",IFERROR(VLOOKUP(DATEVALUE(TEXT(YEAR($A$40),"0000")&amp;"-"&amp;TEXT(MONTH($A$40),"00")&amp;"-"&amp;TEXT(INDIRECT(ADDRESS(ROW()-1,COLUMN())),"00")),'Paper Journal'!$A:$G,7,FALSE),""))</f>
        <v/>
      </c>
      <c r="F43" s="25" t="str" cm="1">
        <f t="array" aca="1" ref="F43" ca="1">IF(INDIRECT(ADDRESS(ROW()-1,COLUMN()))="","",IFERROR(VLOOKUP(DATEVALUE(TEXT(YEAR($A$40),"0000")&amp;"-"&amp;TEXT(MONTH($A$40),"00")&amp;"-"&amp;TEXT(INDIRECT(ADDRESS(ROW()-1,COLUMN())),"00")),'Paper Journal'!$A:$G,7,FALSE),""))</f>
        <v/>
      </c>
      <c r="G43" s="25" t="str" cm="1">
        <f t="array" aca="1" ref="G43" ca="1">IF(INDIRECT(ADDRESS(ROW()-1,COLUMN()))="","",IFERROR(VLOOKUP(DATEVALUE(TEXT(YEAR($A$40),"0000")&amp;"-"&amp;TEXT(MONTH($A$40),"00")&amp;"-"&amp;TEXT(INDIRECT(ADDRESS(ROW()-1,COLUMN())),"00")),'Paper Journal'!$A:$G,7,FALSE),""))</f>
        <v/>
      </c>
      <c r="H43" s="25">
        <f ca="1">SUM(A43:G43)</f>
        <v>0</v>
      </c>
      <c r="I43" s="32"/>
      <c r="J43" s="25" t="str" cm="1">
        <f t="array" aca="1" ref="J43" ca="1">IF(INDIRECT(ADDRESS(ROW()-1,COLUMN()))="","",IFERROR(VLOOKUP(DATEVALUE(TEXT(YEAR($J$40),"0000")&amp;"-"&amp;TEXT(MONTH($J$40),"00")&amp;"-"&amp;TEXT(INDIRECT(ADDRESS(ROW()-1,COLUMN())),"00")),'Paper Journal'!$A:$G,7,FALSE),""))</f>
        <v/>
      </c>
      <c r="K43" s="25" t="str" cm="1">
        <f t="array" aca="1" ref="K43" ca="1">IF(INDIRECT(ADDRESS(ROW()-1,COLUMN()))="","",IFERROR(VLOOKUP(DATEVALUE(TEXT(YEAR($J$40),"0000")&amp;"-"&amp;TEXT(MONTH($J$40),"00")&amp;"-"&amp;TEXT(INDIRECT(ADDRESS(ROW()-1,COLUMN())),"00")),'Paper Journal'!$A:$G,7,FALSE),""))</f>
        <v/>
      </c>
      <c r="L43" s="25" t="str" cm="1">
        <f t="array" aca="1" ref="L43" ca="1">IF(INDIRECT(ADDRESS(ROW()-1,COLUMN()))="","",IFERROR(VLOOKUP(DATEVALUE(TEXT(YEAR($J$40),"0000")&amp;"-"&amp;TEXT(MONTH($J$40),"00")&amp;"-"&amp;TEXT(INDIRECT(ADDRESS(ROW()-1,COLUMN())),"00")),'Paper Journal'!$A:$G,7,FALSE),""))</f>
        <v/>
      </c>
      <c r="M43" s="25" t="str" cm="1">
        <f t="array" aca="1" ref="M43" ca="1">IF(INDIRECT(ADDRESS(ROW()-1,COLUMN()))="","",IFERROR(VLOOKUP(DATEVALUE(TEXT(YEAR($J$40),"0000")&amp;"-"&amp;TEXT(MONTH($J$40),"00")&amp;"-"&amp;TEXT(INDIRECT(ADDRESS(ROW()-1,COLUMN())),"00")),'Paper Journal'!$A:$G,7,FALSE),""))</f>
        <v/>
      </c>
      <c r="N43" s="25" t="str" cm="1">
        <f t="array" aca="1" ref="N43" ca="1">IF(INDIRECT(ADDRESS(ROW()-1,COLUMN()))="","",IFERROR(VLOOKUP(DATEVALUE(TEXT(YEAR($J$40),"0000")&amp;"-"&amp;TEXT(MONTH($J$40),"00")&amp;"-"&amp;TEXT(INDIRECT(ADDRESS(ROW()-1,COLUMN())),"00")),'Paper Journal'!$A:$G,7,FALSE),""))</f>
        <v/>
      </c>
      <c r="O43" s="25" t="str" cm="1">
        <f t="array" aca="1" ref="O43" ca="1">IF(INDIRECT(ADDRESS(ROW()-1,COLUMN()))="","",IFERROR(VLOOKUP(DATEVALUE(TEXT(YEAR($J$40),"0000")&amp;"-"&amp;TEXT(MONTH($J$40),"00")&amp;"-"&amp;TEXT(INDIRECT(ADDRESS(ROW()-1,COLUMN())),"00")),'Paper Journal'!$A:$G,7,FALSE),""))</f>
        <v/>
      </c>
      <c r="P43" s="25" t="str" cm="1">
        <f t="array" aca="1" ref="P43" ca="1">IF(INDIRECT(ADDRESS(ROW()-1,COLUMN()))="","",IFERROR(VLOOKUP(DATEVALUE(TEXT(YEAR($J$40),"0000")&amp;"-"&amp;TEXT(MONTH($J$40),"00")&amp;"-"&amp;TEXT(INDIRECT(ADDRESS(ROW()-1,COLUMN())),"00")),'Paper Journal'!$A:$G,7,FALSE),""))</f>
        <v/>
      </c>
      <c r="Q43" s="25">
        <f ca="1">SUM(J43:P43)</f>
        <v>0</v>
      </c>
    </row>
    <row r="44" spans="1:17" x14ac:dyDescent="0.2">
      <c r="A44" s="26">
        <f>IF(G42="","",G42+1)</f>
        <v>8</v>
      </c>
      <c r="B44" s="26">
        <f>IF(A44="","",A44+1)</f>
        <v>9</v>
      </c>
      <c r="C44" s="26">
        <f t="shared" ref="C44:G44" si="26">IF(B44="","",B44+1)</f>
        <v>10</v>
      </c>
      <c r="D44" s="26">
        <f t="shared" si="26"/>
        <v>11</v>
      </c>
      <c r="E44" s="26">
        <f t="shared" si="26"/>
        <v>12</v>
      </c>
      <c r="F44" s="26">
        <f t="shared" si="26"/>
        <v>13</v>
      </c>
      <c r="G44" s="26">
        <f t="shared" si="26"/>
        <v>14</v>
      </c>
      <c r="H44" s="24"/>
      <c r="J44" s="26">
        <f>IF(P42="","",P42+1)</f>
        <v>5</v>
      </c>
      <c r="K44" s="26">
        <f>IF(J44="","",J44+1)</f>
        <v>6</v>
      </c>
      <c r="L44" s="26">
        <f t="shared" ref="L44:P44" si="27">IF(K44="","",K44+1)</f>
        <v>7</v>
      </c>
      <c r="M44" s="26">
        <f t="shared" si="27"/>
        <v>8</v>
      </c>
      <c r="N44" s="26">
        <f t="shared" si="27"/>
        <v>9</v>
      </c>
      <c r="O44" s="26">
        <f t="shared" si="27"/>
        <v>10</v>
      </c>
      <c r="P44" s="26">
        <f t="shared" si="27"/>
        <v>11</v>
      </c>
      <c r="Q44" s="24"/>
    </row>
    <row r="45" spans="1:17" x14ac:dyDescent="0.2">
      <c r="A45" s="25" t="str" cm="1">
        <f t="array" aca="1" ref="A45" ca="1">IF(INDIRECT(ADDRESS(ROW()-1,COLUMN()))="","",IFERROR(VLOOKUP(DATEVALUE(TEXT(YEAR($A$40),"0000")&amp;"-"&amp;TEXT(MONTH($A$40),"00")&amp;"-"&amp;TEXT(INDIRECT(ADDRESS(ROW()-1,COLUMN())),"00")),'Paper Journal'!$A:$G,7,FALSE),""))</f>
        <v/>
      </c>
      <c r="B45" s="25" t="str" cm="1">
        <f t="array" aca="1" ref="B45" ca="1">IF(INDIRECT(ADDRESS(ROW()-1,COLUMN()))="","",IFERROR(VLOOKUP(DATEVALUE(TEXT(YEAR($A$40),"0000")&amp;"-"&amp;TEXT(MONTH($A$40),"00")&amp;"-"&amp;TEXT(INDIRECT(ADDRESS(ROW()-1,COLUMN())),"00")),'Paper Journal'!$A:$G,7,FALSE),""))</f>
        <v/>
      </c>
      <c r="C45" s="25" t="str" cm="1">
        <f t="array" aca="1" ref="C45" ca="1">IF(INDIRECT(ADDRESS(ROW()-1,COLUMN()))="","",IFERROR(VLOOKUP(DATEVALUE(TEXT(YEAR($A$40),"0000")&amp;"-"&amp;TEXT(MONTH($A$40),"00")&amp;"-"&amp;TEXT(INDIRECT(ADDRESS(ROW()-1,COLUMN())),"00")),'Paper Journal'!$A:$G,7,FALSE),""))</f>
        <v/>
      </c>
      <c r="D45" s="25" t="str" cm="1">
        <f t="array" aca="1" ref="D45" ca="1">IF(INDIRECT(ADDRESS(ROW()-1,COLUMN()))="","",IFERROR(VLOOKUP(DATEVALUE(TEXT(YEAR($A$40),"0000")&amp;"-"&amp;TEXT(MONTH($A$40),"00")&amp;"-"&amp;TEXT(INDIRECT(ADDRESS(ROW()-1,COLUMN())),"00")),'Paper Journal'!$A:$G,7,FALSE),""))</f>
        <v/>
      </c>
      <c r="E45" s="25" t="str" cm="1">
        <f t="array" aca="1" ref="E45" ca="1">IF(INDIRECT(ADDRESS(ROW()-1,COLUMN()))="","",IFERROR(VLOOKUP(DATEVALUE(TEXT(YEAR($A$40),"0000")&amp;"-"&amp;TEXT(MONTH($A$40),"00")&amp;"-"&amp;TEXT(INDIRECT(ADDRESS(ROW()-1,COLUMN())),"00")),'Paper Journal'!$A:$G,7,FALSE),""))</f>
        <v/>
      </c>
      <c r="F45" s="25" t="str" cm="1">
        <f t="array" aca="1" ref="F45" ca="1">IF(INDIRECT(ADDRESS(ROW()-1,COLUMN()))="","",IFERROR(VLOOKUP(DATEVALUE(TEXT(YEAR($A$40),"0000")&amp;"-"&amp;TEXT(MONTH($A$40),"00")&amp;"-"&amp;TEXT(INDIRECT(ADDRESS(ROW()-1,COLUMN())),"00")),'Paper Journal'!$A:$G,7,FALSE),""))</f>
        <v/>
      </c>
      <c r="G45" s="25" t="str" cm="1">
        <f t="array" aca="1" ref="G45" ca="1">IF(INDIRECT(ADDRESS(ROW()-1,COLUMN()))="","",IFERROR(VLOOKUP(DATEVALUE(TEXT(YEAR($A$40),"0000")&amp;"-"&amp;TEXT(MONTH($A$40),"00")&amp;"-"&amp;TEXT(INDIRECT(ADDRESS(ROW()-1,COLUMN())),"00")),'Paper Journal'!$A:$G,7,FALSE),""))</f>
        <v/>
      </c>
      <c r="H45" s="25">
        <f ca="1">SUM(A45:G45)</f>
        <v>0</v>
      </c>
      <c r="I45" s="32"/>
      <c r="J45" s="25" t="str" cm="1">
        <f t="array" aca="1" ref="J45" ca="1">IF(INDIRECT(ADDRESS(ROW()-1,COLUMN()))="","",IFERROR(VLOOKUP(DATEVALUE(TEXT(YEAR($J$40),"0000")&amp;"-"&amp;TEXT(MONTH($J$40),"00")&amp;"-"&amp;TEXT(INDIRECT(ADDRESS(ROW()-1,COLUMN())),"00")),'Paper Journal'!$A:$G,7,FALSE),""))</f>
        <v/>
      </c>
      <c r="K45" s="25" t="str" cm="1">
        <f t="array" aca="1" ref="K45" ca="1">IF(INDIRECT(ADDRESS(ROW()-1,COLUMN()))="","",IFERROR(VLOOKUP(DATEVALUE(TEXT(YEAR($J$40),"0000")&amp;"-"&amp;TEXT(MONTH($J$40),"00")&amp;"-"&amp;TEXT(INDIRECT(ADDRESS(ROW()-1,COLUMN())),"00")),'Paper Journal'!$A:$G,7,FALSE),""))</f>
        <v/>
      </c>
      <c r="L45" s="25" t="str" cm="1">
        <f t="array" aca="1" ref="L45" ca="1">IF(INDIRECT(ADDRESS(ROW()-1,COLUMN()))="","",IFERROR(VLOOKUP(DATEVALUE(TEXT(YEAR($J$40),"0000")&amp;"-"&amp;TEXT(MONTH($J$40),"00")&amp;"-"&amp;TEXT(INDIRECT(ADDRESS(ROW()-1,COLUMN())),"00")),'Paper Journal'!$A:$G,7,FALSE),""))</f>
        <v/>
      </c>
      <c r="M45" s="25" t="str" cm="1">
        <f t="array" aca="1" ref="M45" ca="1">IF(INDIRECT(ADDRESS(ROW()-1,COLUMN()))="","",IFERROR(VLOOKUP(DATEVALUE(TEXT(YEAR($J$40),"0000")&amp;"-"&amp;TEXT(MONTH($J$40),"00")&amp;"-"&amp;TEXT(INDIRECT(ADDRESS(ROW()-1,COLUMN())),"00")),'Paper Journal'!$A:$G,7,FALSE),""))</f>
        <v/>
      </c>
      <c r="N45" s="25" t="str" cm="1">
        <f t="array" aca="1" ref="N45" ca="1">IF(INDIRECT(ADDRESS(ROW()-1,COLUMN()))="","",IFERROR(VLOOKUP(DATEVALUE(TEXT(YEAR($J$40),"0000")&amp;"-"&amp;TEXT(MONTH($J$40),"00")&amp;"-"&amp;TEXT(INDIRECT(ADDRESS(ROW()-1,COLUMN())),"00")),'Paper Journal'!$A:$G,7,FALSE),""))</f>
        <v/>
      </c>
      <c r="O45" s="25" t="str" cm="1">
        <f t="array" aca="1" ref="O45" ca="1">IF(INDIRECT(ADDRESS(ROW()-1,COLUMN()))="","",IFERROR(VLOOKUP(DATEVALUE(TEXT(YEAR($J$40),"0000")&amp;"-"&amp;TEXT(MONTH($J$40),"00")&amp;"-"&amp;TEXT(INDIRECT(ADDRESS(ROW()-1,COLUMN())),"00")),'Paper Journal'!$A:$G,7,FALSE),""))</f>
        <v/>
      </c>
      <c r="P45" s="25" t="str" cm="1">
        <f t="array" aca="1" ref="P45" ca="1">IF(INDIRECT(ADDRESS(ROW()-1,COLUMN()))="","",IFERROR(VLOOKUP(DATEVALUE(TEXT(YEAR($J$40),"0000")&amp;"-"&amp;TEXT(MONTH($J$40),"00")&amp;"-"&amp;TEXT(INDIRECT(ADDRESS(ROW()-1,COLUMN())),"00")),'Paper Journal'!$A:$G,7,FALSE),""))</f>
        <v/>
      </c>
      <c r="Q45" s="25">
        <f ca="1">SUM(J45:P45)</f>
        <v>0</v>
      </c>
    </row>
    <row r="46" spans="1:17" x14ac:dyDescent="0.2">
      <c r="A46" s="26">
        <f>IF(G44="","",G44+1)</f>
        <v>15</v>
      </c>
      <c r="B46" s="26">
        <f t="shared" ref="B46:G46" si="28">IF(A46="","",A46+1)</f>
        <v>16</v>
      </c>
      <c r="C46" s="26">
        <f t="shared" si="28"/>
        <v>17</v>
      </c>
      <c r="D46" s="26">
        <f t="shared" si="28"/>
        <v>18</v>
      </c>
      <c r="E46" s="26">
        <f t="shared" si="28"/>
        <v>19</v>
      </c>
      <c r="F46" s="26">
        <f t="shared" si="28"/>
        <v>20</v>
      </c>
      <c r="G46" s="26">
        <f t="shared" si="28"/>
        <v>21</v>
      </c>
      <c r="H46" s="24"/>
      <c r="J46" s="26">
        <f>IF(P44="","",P44+1)</f>
        <v>12</v>
      </c>
      <c r="K46" s="26">
        <f t="shared" ref="K46:P46" si="29">IF(J46="","",J46+1)</f>
        <v>13</v>
      </c>
      <c r="L46" s="26">
        <f t="shared" si="29"/>
        <v>14</v>
      </c>
      <c r="M46" s="26">
        <f t="shared" si="29"/>
        <v>15</v>
      </c>
      <c r="N46" s="26">
        <f t="shared" si="29"/>
        <v>16</v>
      </c>
      <c r="O46" s="26">
        <f t="shared" si="29"/>
        <v>17</v>
      </c>
      <c r="P46" s="26">
        <f t="shared" si="29"/>
        <v>18</v>
      </c>
      <c r="Q46" s="24"/>
    </row>
    <row r="47" spans="1:17" x14ac:dyDescent="0.2">
      <c r="A47" s="25" t="str" cm="1">
        <f t="array" aca="1" ref="A47" ca="1">IF(INDIRECT(ADDRESS(ROW()-1,COLUMN()))="","",IFERROR(VLOOKUP(DATEVALUE(TEXT(YEAR($A$40),"0000")&amp;"-"&amp;TEXT(MONTH($A$40),"00")&amp;"-"&amp;TEXT(INDIRECT(ADDRESS(ROW()-1,COLUMN())),"00")),'Paper Journal'!$A:$G,7,FALSE),""))</f>
        <v/>
      </c>
      <c r="B47" s="25" t="str" cm="1">
        <f t="array" aca="1" ref="B47" ca="1">IF(INDIRECT(ADDRESS(ROW()-1,COLUMN()))="","",IFERROR(VLOOKUP(DATEVALUE(TEXT(YEAR($A$40),"0000")&amp;"-"&amp;TEXT(MONTH($A$40),"00")&amp;"-"&amp;TEXT(INDIRECT(ADDRESS(ROW()-1,COLUMN())),"00")),'Paper Journal'!$A:$G,7,FALSE),""))</f>
        <v/>
      </c>
      <c r="C47" s="25" t="str" cm="1">
        <f t="array" aca="1" ref="C47" ca="1">IF(INDIRECT(ADDRESS(ROW()-1,COLUMN()))="","",IFERROR(VLOOKUP(DATEVALUE(TEXT(YEAR($A$40),"0000")&amp;"-"&amp;TEXT(MONTH($A$40),"00")&amp;"-"&amp;TEXT(INDIRECT(ADDRESS(ROW()-1,COLUMN())),"00")),'Paper Journal'!$A:$G,7,FALSE),""))</f>
        <v/>
      </c>
      <c r="D47" s="25" t="str" cm="1">
        <f t="array" aca="1" ref="D47" ca="1">IF(INDIRECT(ADDRESS(ROW()-1,COLUMN()))="","",IFERROR(VLOOKUP(DATEVALUE(TEXT(YEAR($A$40),"0000")&amp;"-"&amp;TEXT(MONTH($A$40),"00")&amp;"-"&amp;TEXT(INDIRECT(ADDRESS(ROW()-1,COLUMN())),"00")),'Paper Journal'!$A:$G,7,FALSE),""))</f>
        <v/>
      </c>
      <c r="E47" s="25" t="str" cm="1">
        <f t="array" aca="1" ref="E47" ca="1">IF(INDIRECT(ADDRESS(ROW()-1,COLUMN()))="","",IFERROR(VLOOKUP(DATEVALUE(TEXT(YEAR($A$40),"0000")&amp;"-"&amp;TEXT(MONTH($A$40),"00")&amp;"-"&amp;TEXT(INDIRECT(ADDRESS(ROW()-1,COLUMN())),"00")),'Paper Journal'!$A:$G,7,FALSE),""))</f>
        <v/>
      </c>
      <c r="F47" s="25" t="str" cm="1">
        <f t="array" aca="1" ref="F47" ca="1">IF(INDIRECT(ADDRESS(ROW()-1,COLUMN()))="","",IFERROR(VLOOKUP(DATEVALUE(TEXT(YEAR($A$40),"0000")&amp;"-"&amp;TEXT(MONTH($A$40),"00")&amp;"-"&amp;TEXT(INDIRECT(ADDRESS(ROW()-1,COLUMN())),"00")),'Paper Journal'!$A:$G,7,FALSE),""))</f>
        <v/>
      </c>
      <c r="G47" s="25" t="str" cm="1">
        <f t="array" aca="1" ref="G47" ca="1">IF(INDIRECT(ADDRESS(ROW()-1,COLUMN()))="","",IFERROR(VLOOKUP(DATEVALUE(TEXT(YEAR($A$40),"0000")&amp;"-"&amp;TEXT(MONTH($A$40),"00")&amp;"-"&amp;TEXT(INDIRECT(ADDRESS(ROW()-1,COLUMN())),"00")),'Paper Journal'!$A:$G,7,FALSE),""))</f>
        <v/>
      </c>
      <c r="H47" s="25">
        <f ca="1">SUM(A47:G47)</f>
        <v>0</v>
      </c>
      <c r="I47" s="32"/>
      <c r="J47" s="25" t="str" cm="1">
        <f t="array" aca="1" ref="J47" ca="1">IF(INDIRECT(ADDRESS(ROW()-1,COLUMN()))="","",IFERROR(VLOOKUP(DATEVALUE(TEXT(YEAR($J$40),"0000")&amp;"-"&amp;TEXT(MONTH($J$40),"00")&amp;"-"&amp;TEXT(INDIRECT(ADDRESS(ROW()-1,COLUMN())),"00")),'Paper Journal'!$A:$G,7,FALSE),""))</f>
        <v/>
      </c>
      <c r="K47" s="25" t="str" cm="1">
        <f t="array" aca="1" ref="K47" ca="1">IF(INDIRECT(ADDRESS(ROW()-1,COLUMN()))="","",IFERROR(VLOOKUP(DATEVALUE(TEXT(YEAR($J$40),"0000")&amp;"-"&amp;TEXT(MONTH($J$40),"00")&amp;"-"&amp;TEXT(INDIRECT(ADDRESS(ROW()-1,COLUMN())),"00")),'Paper Journal'!$A:$G,7,FALSE),""))</f>
        <v/>
      </c>
      <c r="L47" s="25" t="str" cm="1">
        <f t="array" aca="1" ref="L47" ca="1">IF(INDIRECT(ADDRESS(ROW()-1,COLUMN()))="","",IFERROR(VLOOKUP(DATEVALUE(TEXT(YEAR($J$40),"0000")&amp;"-"&amp;TEXT(MONTH($J$40),"00")&amp;"-"&amp;TEXT(INDIRECT(ADDRESS(ROW()-1,COLUMN())),"00")),'Paper Journal'!$A:$G,7,FALSE),""))</f>
        <v/>
      </c>
      <c r="M47" s="25" t="str" cm="1">
        <f t="array" aca="1" ref="M47" ca="1">IF(INDIRECT(ADDRESS(ROW()-1,COLUMN()))="","",IFERROR(VLOOKUP(DATEVALUE(TEXT(YEAR($J$40),"0000")&amp;"-"&amp;TEXT(MONTH($J$40),"00")&amp;"-"&amp;TEXT(INDIRECT(ADDRESS(ROW()-1,COLUMN())),"00")),'Paper Journal'!$A:$G,7,FALSE),""))</f>
        <v/>
      </c>
      <c r="N47" s="25" t="str" cm="1">
        <f t="array" aca="1" ref="N47" ca="1">IF(INDIRECT(ADDRESS(ROW()-1,COLUMN()))="","",IFERROR(VLOOKUP(DATEVALUE(TEXT(YEAR($J$40),"0000")&amp;"-"&amp;TEXT(MONTH($J$40),"00")&amp;"-"&amp;TEXT(INDIRECT(ADDRESS(ROW()-1,COLUMN())),"00")),'Paper Journal'!$A:$G,7,FALSE),""))</f>
        <v/>
      </c>
      <c r="O47" s="25" t="str" cm="1">
        <f t="array" aca="1" ref="O47" ca="1">IF(INDIRECT(ADDRESS(ROW()-1,COLUMN()))="","",IFERROR(VLOOKUP(DATEVALUE(TEXT(YEAR($J$40),"0000")&amp;"-"&amp;TEXT(MONTH($J$40),"00")&amp;"-"&amp;TEXT(INDIRECT(ADDRESS(ROW()-1,COLUMN())),"00")),'Paper Journal'!$A:$G,7,FALSE),""))</f>
        <v/>
      </c>
      <c r="P47" s="25" t="str" cm="1">
        <f t="array" aca="1" ref="P47" ca="1">IF(INDIRECT(ADDRESS(ROW()-1,COLUMN()))="","",IFERROR(VLOOKUP(DATEVALUE(TEXT(YEAR($J$40),"0000")&amp;"-"&amp;TEXT(MONTH($J$40),"00")&amp;"-"&amp;TEXT(INDIRECT(ADDRESS(ROW()-1,COLUMN())),"00")),'Paper Journal'!$A:$G,7,FALSE),""))</f>
        <v/>
      </c>
      <c r="Q47" s="25">
        <f ca="1">SUM(J47:P47)</f>
        <v>0</v>
      </c>
    </row>
    <row r="48" spans="1:17" x14ac:dyDescent="0.2">
      <c r="A48" s="26">
        <f>IF(G46="","",G46+1)</f>
        <v>22</v>
      </c>
      <c r="B48" s="26">
        <f t="shared" ref="B48:G48" si="30">IF(A48="","",A48+1)</f>
        <v>23</v>
      </c>
      <c r="C48" s="26">
        <f t="shared" si="30"/>
        <v>24</v>
      </c>
      <c r="D48" s="26">
        <f t="shared" si="30"/>
        <v>25</v>
      </c>
      <c r="E48" s="26">
        <f t="shared" si="30"/>
        <v>26</v>
      </c>
      <c r="F48" s="26">
        <f t="shared" si="30"/>
        <v>27</v>
      </c>
      <c r="G48" s="26">
        <f t="shared" si="30"/>
        <v>28</v>
      </c>
      <c r="H48" s="24"/>
      <c r="J48" s="26">
        <f>IF(P46="","",P46+1)</f>
        <v>19</v>
      </c>
      <c r="K48" s="26">
        <f t="shared" ref="K48:P48" si="31">IF(J48="","",J48+1)</f>
        <v>20</v>
      </c>
      <c r="L48" s="26">
        <f t="shared" si="31"/>
        <v>21</v>
      </c>
      <c r="M48" s="26">
        <f t="shared" si="31"/>
        <v>22</v>
      </c>
      <c r="N48" s="26">
        <f t="shared" si="31"/>
        <v>23</v>
      </c>
      <c r="O48" s="26">
        <f t="shared" si="31"/>
        <v>24</v>
      </c>
      <c r="P48" s="26">
        <f t="shared" si="31"/>
        <v>25</v>
      </c>
      <c r="Q48" s="24"/>
    </row>
    <row r="49" spans="1:17" x14ac:dyDescent="0.2">
      <c r="A49" s="25" t="str" cm="1">
        <f t="array" aca="1" ref="A49" ca="1">IF(INDIRECT(ADDRESS(ROW()-1,COLUMN()))="","",IFERROR(VLOOKUP(DATEVALUE(TEXT(YEAR($A$40),"0000")&amp;"-"&amp;TEXT(MONTH($A$40),"00")&amp;"-"&amp;TEXT(INDIRECT(ADDRESS(ROW()-1,COLUMN())),"00")),'Paper Journal'!$A:$G,7,FALSE),""))</f>
        <v/>
      </c>
      <c r="B49" s="25" t="str" cm="1">
        <f t="array" aca="1" ref="B49" ca="1">IF(INDIRECT(ADDRESS(ROW()-1,COLUMN()))="","",IFERROR(VLOOKUP(DATEVALUE(TEXT(YEAR($A$40),"0000")&amp;"-"&amp;TEXT(MONTH($A$40),"00")&amp;"-"&amp;TEXT(INDIRECT(ADDRESS(ROW()-1,COLUMN())),"00")),'Paper Journal'!$A:$G,7,FALSE),""))</f>
        <v/>
      </c>
      <c r="C49" s="25" t="str" cm="1">
        <f t="array" aca="1" ref="C49" ca="1">IF(INDIRECT(ADDRESS(ROW()-1,COLUMN()))="","",IFERROR(VLOOKUP(DATEVALUE(TEXT(YEAR($A$40),"0000")&amp;"-"&amp;TEXT(MONTH($A$40),"00")&amp;"-"&amp;TEXT(INDIRECT(ADDRESS(ROW()-1,COLUMN())),"00")),'Paper Journal'!$A:$G,7,FALSE),""))</f>
        <v/>
      </c>
      <c r="D49" s="25" t="str" cm="1">
        <f t="array" aca="1" ref="D49" ca="1">IF(INDIRECT(ADDRESS(ROW()-1,COLUMN()))="","",IFERROR(VLOOKUP(DATEVALUE(TEXT(YEAR($A$40),"0000")&amp;"-"&amp;TEXT(MONTH($A$40),"00")&amp;"-"&amp;TEXT(INDIRECT(ADDRESS(ROW()-1,COLUMN())),"00")),'Paper Journal'!$A:$G,7,FALSE),""))</f>
        <v/>
      </c>
      <c r="E49" s="25" t="str" cm="1">
        <f t="array" aca="1" ref="E49" ca="1">IF(INDIRECT(ADDRESS(ROW()-1,COLUMN()))="","",IFERROR(VLOOKUP(DATEVALUE(TEXT(YEAR($A$40),"0000")&amp;"-"&amp;TEXT(MONTH($A$40),"00")&amp;"-"&amp;TEXT(INDIRECT(ADDRESS(ROW()-1,COLUMN())),"00")),'Paper Journal'!$A:$G,7,FALSE),""))</f>
        <v/>
      </c>
      <c r="F49" s="25" t="str" cm="1">
        <f t="array" aca="1" ref="F49" ca="1">IF(INDIRECT(ADDRESS(ROW()-1,COLUMN()))="","",IFERROR(VLOOKUP(DATEVALUE(TEXT(YEAR($A$40),"0000")&amp;"-"&amp;TEXT(MONTH($A$40),"00")&amp;"-"&amp;TEXT(INDIRECT(ADDRESS(ROW()-1,COLUMN())),"00")),'Paper Journal'!$A:$G,7,FALSE),""))</f>
        <v/>
      </c>
      <c r="G49" s="25" t="str" cm="1">
        <f t="array" aca="1" ref="G49" ca="1">IF(INDIRECT(ADDRESS(ROW()-1,COLUMN()))="","",IFERROR(VLOOKUP(DATEVALUE(TEXT(YEAR($A$40),"0000")&amp;"-"&amp;TEXT(MONTH($A$40),"00")&amp;"-"&amp;TEXT(INDIRECT(ADDRESS(ROW()-1,COLUMN())),"00")),'Paper Journal'!$A:$G,7,FALSE),""))</f>
        <v/>
      </c>
      <c r="H49" s="25">
        <f ca="1">SUM(A49:G49)</f>
        <v>0</v>
      </c>
      <c r="I49" s="32"/>
      <c r="J49" s="25" t="str" cm="1">
        <f t="array" aca="1" ref="J49" ca="1">IF(INDIRECT(ADDRESS(ROW()-1,COLUMN()))="","",IFERROR(VLOOKUP(DATEVALUE(TEXT(YEAR($J$40),"0000")&amp;"-"&amp;TEXT(MONTH($J$40),"00")&amp;"-"&amp;TEXT(INDIRECT(ADDRESS(ROW()-1,COLUMN())),"00")),'Paper Journal'!$A:$G,7,FALSE),""))</f>
        <v/>
      </c>
      <c r="K49" s="25" t="str" cm="1">
        <f t="array" aca="1" ref="K49" ca="1">IF(INDIRECT(ADDRESS(ROW()-1,COLUMN()))="","",IFERROR(VLOOKUP(DATEVALUE(TEXT(YEAR($J$40),"0000")&amp;"-"&amp;TEXT(MONTH($J$40),"00")&amp;"-"&amp;TEXT(INDIRECT(ADDRESS(ROW()-1,COLUMN())),"00")),'Paper Journal'!$A:$G,7,FALSE),""))</f>
        <v/>
      </c>
      <c r="L49" s="25" t="str" cm="1">
        <f t="array" aca="1" ref="L49" ca="1">IF(INDIRECT(ADDRESS(ROW()-1,COLUMN()))="","",IFERROR(VLOOKUP(DATEVALUE(TEXT(YEAR($J$40),"0000")&amp;"-"&amp;TEXT(MONTH($J$40),"00")&amp;"-"&amp;TEXT(INDIRECT(ADDRESS(ROW()-1,COLUMN())),"00")),'Paper Journal'!$A:$G,7,FALSE),""))</f>
        <v/>
      </c>
      <c r="M49" s="25" t="str" cm="1">
        <f t="array" aca="1" ref="M49" ca="1">IF(INDIRECT(ADDRESS(ROW()-1,COLUMN()))="","",IFERROR(VLOOKUP(DATEVALUE(TEXT(YEAR($J$40),"0000")&amp;"-"&amp;TEXT(MONTH($J$40),"00")&amp;"-"&amp;TEXT(INDIRECT(ADDRESS(ROW()-1,COLUMN())),"00")),'Paper Journal'!$A:$G,7,FALSE),""))</f>
        <v/>
      </c>
      <c r="N49" s="25" t="str" cm="1">
        <f t="array" aca="1" ref="N49" ca="1">IF(INDIRECT(ADDRESS(ROW()-1,COLUMN()))="","",IFERROR(VLOOKUP(DATEVALUE(TEXT(YEAR($J$40),"0000")&amp;"-"&amp;TEXT(MONTH($J$40),"00")&amp;"-"&amp;TEXT(INDIRECT(ADDRESS(ROW()-1,COLUMN())),"00")),'Paper Journal'!$A:$G,7,FALSE),""))</f>
        <v/>
      </c>
      <c r="O49" s="25" t="str" cm="1">
        <f t="array" aca="1" ref="O49" ca="1">IF(INDIRECT(ADDRESS(ROW()-1,COLUMN()))="","",IFERROR(VLOOKUP(DATEVALUE(TEXT(YEAR($J$40),"0000")&amp;"-"&amp;TEXT(MONTH($J$40),"00")&amp;"-"&amp;TEXT(INDIRECT(ADDRESS(ROW()-1,COLUMN())),"00")),'Paper Journal'!$A:$G,7,FALSE),""))</f>
        <v/>
      </c>
      <c r="P49" s="25" t="str" cm="1">
        <f t="array" aca="1" ref="P49" ca="1">IF(INDIRECT(ADDRESS(ROW()-1,COLUMN()))="","",IFERROR(VLOOKUP(DATEVALUE(TEXT(YEAR($J$40),"0000")&amp;"-"&amp;TEXT(MONTH($J$40),"00")&amp;"-"&amp;TEXT(INDIRECT(ADDRESS(ROW()-1,COLUMN())),"00")),'Paper Journal'!$A:$G,7,FALSE),""))</f>
        <v/>
      </c>
      <c r="Q49" s="25">
        <f ca="1">SUM(J49:P49)</f>
        <v>0</v>
      </c>
    </row>
    <row r="50" spans="1:17" x14ac:dyDescent="0.2">
      <c r="A50" s="26">
        <f>IF(G48="","",IF(G48=DAY(EOMONTH($A$40,0)),"",G48+1))</f>
        <v>29</v>
      </c>
      <c r="B50" s="26">
        <f t="shared" ref="B50:G50" si="32">IF(A50="","",IF(A50=DAY(EOMONTH($A$40,0)),"",A50+1))</f>
        <v>30</v>
      </c>
      <c r="C50" s="26">
        <f t="shared" si="32"/>
        <v>31</v>
      </c>
      <c r="D50" s="26" t="str">
        <f t="shared" si="32"/>
        <v/>
      </c>
      <c r="E50" s="26" t="str">
        <f t="shared" si="32"/>
        <v/>
      </c>
      <c r="F50" s="26" t="str">
        <f t="shared" si="32"/>
        <v/>
      </c>
      <c r="G50" s="26" t="str">
        <f t="shared" si="32"/>
        <v/>
      </c>
      <c r="H50" s="24"/>
      <c r="J50" s="26">
        <f>IF(P48="","",IF(P48=DAY(EOMONTH($J$40,0)),"",P48+1))</f>
        <v>26</v>
      </c>
      <c r="K50" s="26">
        <f t="shared" ref="K50:P50" si="33">IF(J50="","",IF(J50=DAY(EOMONTH($J$40,0)),"",J50+1))</f>
        <v>27</v>
      </c>
      <c r="L50" s="26">
        <f t="shared" si="33"/>
        <v>28</v>
      </c>
      <c r="M50" s="26">
        <f t="shared" si="33"/>
        <v>29</v>
      </c>
      <c r="N50" s="26">
        <f t="shared" si="33"/>
        <v>30</v>
      </c>
      <c r="O50" s="26" t="str">
        <f t="shared" si="33"/>
        <v/>
      </c>
      <c r="P50" s="26" t="str">
        <f t="shared" si="33"/>
        <v/>
      </c>
      <c r="Q50" s="24"/>
    </row>
    <row r="51" spans="1:17" x14ac:dyDescent="0.2">
      <c r="A51" s="25" t="str" cm="1">
        <f t="array" aca="1" ref="A51" ca="1">IF(INDIRECT(ADDRESS(ROW()-1,COLUMN()))="","",IFERROR(VLOOKUP(DATEVALUE(TEXT(YEAR($A$40),"0000")&amp;"-"&amp;TEXT(MONTH($A$40),"00")&amp;"-"&amp;TEXT(INDIRECT(ADDRESS(ROW()-1,COLUMN())),"00")),'Paper Journal'!$A:$G,7,FALSE),""))</f>
        <v/>
      </c>
      <c r="B51" s="25" t="str" cm="1">
        <f t="array" aca="1" ref="B51" ca="1">IF(INDIRECT(ADDRESS(ROW()-1,COLUMN()))="","",IFERROR(VLOOKUP(DATEVALUE(TEXT(YEAR($A$40),"0000")&amp;"-"&amp;TEXT(MONTH($A$40),"00")&amp;"-"&amp;TEXT(INDIRECT(ADDRESS(ROW()-1,COLUMN())),"00")),'Paper Journal'!$A:$G,7,FALSE),""))</f>
        <v/>
      </c>
      <c r="C51" s="25" t="str" cm="1">
        <f t="array" aca="1" ref="C51" ca="1">IF(INDIRECT(ADDRESS(ROW()-1,COLUMN()))="","",IFERROR(VLOOKUP(DATEVALUE(TEXT(YEAR($A$40),"0000")&amp;"-"&amp;TEXT(MONTH($A$40),"00")&amp;"-"&amp;TEXT(INDIRECT(ADDRESS(ROW()-1,COLUMN())),"00")),'Paper Journal'!$A:$G,7,FALSE),""))</f>
        <v/>
      </c>
      <c r="D51" s="25" t="str" cm="1">
        <f t="array" aca="1" ref="D51" ca="1">IF(INDIRECT(ADDRESS(ROW()-1,COLUMN()))="","",IFERROR(VLOOKUP(DATEVALUE(TEXT(YEAR($A$40),"0000")&amp;"-"&amp;TEXT(MONTH($A$40),"00")&amp;"-"&amp;TEXT(INDIRECT(ADDRESS(ROW()-1,COLUMN())),"00")),'Paper Journal'!$A:$G,7,FALSE),""))</f>
        <v/>
      </c>
      <c r="E51" s="25" t="str" cm="1">
        <f t="array" aca="1" ref="E51" ca="1">IF(INDIRECT(ADDRESS(ROW()-1,COLUMN()))="","",IFERROR(VLOOKUP(DATEVALUE(TEXT(YEAR($A$40),"0000")&amp;"-"&amp;TEXT(MONTH($A$40),"00")&amp;"-"&amp;TEXT(INDIRECT(ADDRESS(ROW()-1,COLUMN())),"00")),'Paper Journal'!$A:$G,7,FALSE),""))</f>
        <v/>
      </c>
      <c r="F51" s="25" t="str" cm="1">
        <f t="array" aca="1" ref="F51" ca="1">IF(INDIRECT(ADDRESS(ROW()-1,COLUMN()))="","",IFERROR(VLOOKUP(DATEVALUE(TEXT(YEAR($A$40),"0000")&amp;"-"&amp;TEXT(MONTH($A$40),"00")&amp;"-"&amp;TEXT(INDIRECT(ADDRESS(ROW()-1,COLUMN())),"00")),'Paper Journal'!$A:$G,7,FALSE),""))</f>
        <v/>
      </c>
      <c r="G51" s="25" t="str" cm="1">
        <f t="array" aca="1" ref="G51" ca="1">IF(INDIRECT(ADDRESS(ROW()-1,COLUMN()))="","",IFERROR(VLOOKUP(DATEVALUE(TEXT(YEAR($A$40),"0000")&amp;"-"&amp;TEXT(MONTH($A$40),"00")&amp;"-"&amp;TEXT(INDIRECT(ADDRESS(ROW()-1,COLUMN())),"00")),'Paper Journal'!$A:$G,7,FALSE),""))</f>
        <v/>
      </c>
      <c r="H51" s="25">
        <f ca="1">SUM(A51:G51)</f>
        <v>0</v>
      </c>
      <c r="I51" s="32"/>
      <c r="J51" s="25" t="str" cm="1">
        <f t="array" aca="1" ref="J51" ca="1">IF(INDIRECT(ADDRESS(ROW()-1,COLUMN()))="","",IFERROR(VLOOKUP(DATEVALUE(TEXT(YEAR($J$40),"0000")&amp;"-"&amp;TEXT(MONTH($J$40),"00")&amp;"-"&amp;TEXT(INDIRECT(ADDRESS(ROW()-1,COLUMN())),"00")),'Paper Journal'!$A:$G,7,FALSE),""))</f>
        <v/>
      </c>
      <c r="K51" s="25" t="str" cm="1">
        <f t="array" aca="1" ref="K51" ca="1">IF(INDIRECT(ADDRESS(ROW()-1,COLUMN()))="","",IFERROR(VLOOKUP(DATEVALUE(TEXT(YEAR($J$40),"0000")&amp;"-"&amp;TEXT(MONTH($J$40),"00")&amp;"-"&amp;TEXT(INDIRECT(ADDRESS(ROW()-1,COLUMN())),"00")),'Paper Journal'!$A:$G,7,FALSE),""))</f>
        <v/>
      </c>
      <c r="L51" s="25" t="str" cm="1">
        <f t="array" aca="1" ref="L51" ca="1">IF(INDIRECT(ADDRESS(ROW()-1,COLUMN()))="","",IFERROR(VLOOKUP(DATEVALUE(TEXT(YEAR($J$40),"0000")&amp;"-"&amp;TEXT(MONTH($J$40),"00")&amp;"-"&amp;TEXT(INDIRECT(ADDRESS(ROW()-1,COLUMN())),"00")),'Paper Journal'!$A:$G,7,FALSE),""))</f>
        <v/>
      </c>
      <c r="M51" s="25" t="str" cm="1">
        <f t="array" aca="1" ref="M51" ca="1">IF(INDIRECT(ADDRESS(ROW()-1,COLUMN()))="","",IFERROR(VLOOKUP(DATEVALUE(TEXT(YEAR($J$40),"0000")&amp;"-"&amp;TEXT(MONTH($J$40),"00")&amp;"-"&amp;TEXT(INDIRECT(ADDRESS(ROW()-1,COLUMN())),"00")),'Paper Journal'!$A:$G,7,FALSE),""))</f>
        <v/>
      </c>
      <c r="N51" s="25" t="str" cm="1">
        <f t="array" aca="1" ref="N51" ca="1">IF(INDIRECT(ADDRESS(ROW()-1,COLUMN()))="","",IFERROR(VLOOKUP(DATEVALUE(TEXT(YEAR($J$40),"0000")&amp;"-"&amp;TEXT(MONTH($J$40),"00")&amp;"-"&amp;TEXT(INDIRECT(ADDRESS(ROW()-1,COLUMN())),"00")),'Paper Journal'!$A:$G,7,FALSE),""))</f>
        <v/>
      </c>
      <c r="O51" s="25" t="str" cm="1">
        <f t="array" aca="1" ref="O51" ca="1">IF(INDIRECT(ADDRESS(ROW()-1,COLUMN()))="","",IFERROR(VLOOKUP(DATEVALUE(TEXT(YEAR($J$40),"0000")&amp;"-"&amp;TEXT(MONTH($J$40),"00")&amp;"-"&amp;TEXT(INDIRECT(ADDRESS(ROW()-1,COLUMN())),"00")),'Paper Journal'!$A:$G,7,FALSE),""))</f>
        <v/>
      </c>
      <c r="P51" s="25" t="str" cm="1">
        <f t="array" aca="1" ref="P51" ca="1">IF(INDIRECT(ADDRESS(ROW()-1,COLUMN()))="","",IFERROR(VLOOKUP(DATEVALUE(TEXT(YEAR($J$40),"0000")&amp;"-"&amp;TEXT(MONTH($J$40),"00")&amp;"-"&amp;TEXT(INDIRECT(ADDRESS(ROW()-1,COLUMN())),"00")),'Paper Journal'!$A:$G,7,FALSE),""))</f>
        <v/>
      </c>
      <c r="Q51" s="25">
        <f ca="1">SUM(J51:P51)</f>
        <v>0</v>
      </c>
    </row>
    <row r="52" spans="1:17" x14ac:dyDescent="0.2">
      <c r="A52" s="26" t="str">
        <f>IF(G50="","",IF(G50=DAY(EOMONTH($A$40,0)),"",G50+1))</f>
        <v/>
      </c>
      <c r="B52" s="26" t="str">
        <f t="shared" ref="B52:G52" si="34">IF(A52="","",IF(A52=DAY(EOMONTH($A$40,0)),"",A52+1))</f>
        <v/>
      </c>
      <c r="C52" s="26" t="str">
        <f t="shared" si="34"/>
        <v/>
      </c>
      <c r="D52" s="26" t="str">
        <f t="shared" si="34"/>
        <v/>
      </c>
      <c r="E52" s="26" t="str">
        <f t="shared" si="34"/>
        <v/>
      </c>
      <c r="F52" s="26" t="str">
        <f t="shared" si="34"/>
        <v/>
      </c>
      <c r="G52" s="26" t="str">
        <f t="shared" si="34"/>
        <v/>
      </c>
      <c r="H52" s="24"/>
      <c r="I52" s="32"/>
      <c r="J52" s="26" t="str">
        <f>IF(P50="","",IF(P50=DAY(EOMONTH($J$40,0)),"",P50+1))</f>
        <v/>
      </c>
      <c r="K52" s="26" t="str">
        <f t="shared" ref="K52:P52" si="35">IF(J52="","",IF(J52=DAY(EOMONTH($J$40,0)),"",J52+1))</f>
        <v/>
      </c>
      <c r="L52" s="26" t="str">
        <f t="shared" si="35"/>
        <v/>
      </c>
      <c r="M52" s="26" t="str">
        <f t="shared" si="35"/>
        <v/>
      </c>
      <c r="N52" s="26" t="str">
        <f t="shared" si="35"/>
        <v/>
      </c>
      <c r="O52" s="26" t="str">
        <f t="shared" si="35"/>
        <v/>
      </c>
      <c r="P52" s="26" t="str">
        <f t="shared" si="35"/>
        <v/>
      </c>
      <c r="Q52" s="24"/>
    </row>
    <row r="53" spans="1:17" x14ac:dyDescent="0.2">
      <c r="A53" s="25" t="str" cm="1">
        <f t="array" aca="1" ref="A53" ca="1">IF(INDIRECT(ADDRESS(ROW()-1,COLUMN()))="","",IFERROR(VLOOKUP(DATEVALUE(TEXT(YEAR($A$40),"0000")&amp;"-"&amp;TEXT(MONTH($A$40),"00")&amp;"-"&amp;TEXT(INDIRECT(ADDRESS(ROW()-1,COLUMN())),"00")),'Paper Journal'!$A:$G,7,FALSE),""))</f>
        <v/>
      </c>
      <c r="B53" s="25" t="str" cm="1">
        <f t="array" aca="1" ref="B53" ca="1">IF(INDIRECT(ADDRESS(ROW()-1,COLUMN()))="","",IFERROR(VLOOKUP(DATEVALUE(TEXT(YEAR($A$40),"0000")&amp;"-"&amp;TEXT(MONTH($A$40),"00")&amp;"-"&amp;TEXT(INDIRECT(ADDRESS(ROW()-1,COLUMN())),"00")),'Paper Journal'!$A:$G,7,FALSE),""))</f>
        <v/>
      </c>
      <c r="C53" s="25" t="str" cm="1">
        <f t="array" aca="1" ref="C53" ca="1">IF(INDIRECT(ADDRESS(ROW()-1,COLUMN()))="","",IFERROR(VLOOKUP(DATEVALUE(TEXT(YEAR($A$40),"0000")&amp;"-"&amp;TEXT(MONTH($A$40),"00")&amp;"-"&amp;TEXT(INDIRECT(ADDRESS(ROW()-1,COLUMN())),"00")),'Paper Journal'!$A:$G,7,FALSE),""))</f>
        <v/>
      </c>
      <c r="D53" s="25" t="str" cm="1">
        <f t="array" aca="1" ref="D53" ca="1">IF(INDIRECT(ADDRESS(ROW()-1,COLUMN()))="","",IFERROR(VLOOKUP(DATEVALUE(TEXT(YEAR($A$40),"0000")&amp;"-"&amp;TEXT(MONTH($A$40),"00")&amp;"-"&amp;TEXT(INDIRECT(ADDRESS(ROW()-1,COLUMN())),"00")),'Paper Journal'!$A:$G,7,FALSE),""))</f>
        <v/>
      </c>
      <c r="E53" s="25" t="str" cm="1">
        <f t="array" aca="1" ref="E53" ca="1">IF(INDIRECT(ADDRESS(ROW()-1,COLUMN()))="","",IFERROR(VLOOKUP(DATEVALUE(TEXT(YEAR($A$40),"0000")&amp;"-"&amp;TEXT(MONTH($A$40),"00")&amp;"-"&amp;TEXT(INDIRECT(ADDRESS(ROW()-1,COLUMN())),"00")),'Paper Journal'!$A:$G,7,FALSE),""))</f>
        <v/>
      </c>
      <c r="F53" s="25" t="str" cm="1">
        <f t="array" aca="1" ref="F53" ca="1">IF(INDIRECT(ADDRESS(ROW()-1,COLUMN()))="","",IFERROR(VLOOKUP(DATEVALUE(TEXT(YEAR($A$40),"0000")&amp;"-"&amp;TEXT(MONTH($A$40),"00")&amp;"-"&amp;TEXT(INDIRECT(ADDRESS(ROW()-1,COLUMN())),"00")),'Paper Journal'!$A:$G,7,FALSE),""))</f>
        <v/>
      </c>
      <c r="G53" s="25" t="str" cm="1">
        <f t="array" aca="1" ref="G53" ca="1">IF(INDIRECT(ADDRESS(ROW()-1,COLUMN()))="","",IFERROR(VLOOKUP(DATEVALUE(TEXT(YEAR($A$40),"0000")&amp;"-"&amp;TEXT(MONTH($A$40),"00")&amp;"-"&amp;TEXT(INDIRECT(ADDRESS(ROW()-1,COLUMN())),"00")),'Paper Journal'!$A:$G,7,FALSE),""))</f>
        <v/>
      </c>
      <c r="H53" s="25">
        <f ca="1">SUM(A53:G53)</f>
        <v>0</v>
      </c>
      <c r="I53" s="32"/>
      <c r="J53" s="25" t="str" cm="1">
        <f t="array" aca="1" ref="J53" ca="1">IF(INDIRECT(ADDRESS(ROW()-1,COLUMN()))="","",IFERROR(VLOOKUP(DATEVALUE(TEXT(YEAR($J$40),"0000")&amp;"-"&amp;TEXT(MONTH($J$40),"00")&amp;"-"&amp;TEXT(INDIRECT(ADDRESS(ROW()-1,COLUMN())),"00")),'Paper Journal'!$A:$G,7,FALSE),""))</f>
        <v/>
      </c>
      <c r="K53" s="25" t="str" cm="1">
        <f t="array" aca="1" ref="K53" ca="1">IF(INDIRECT(ADDRESS(ROW()-1,COLUMN()))="","",IFERROR(VLOOKUP(DATEVALUE(TEXT(YEAR($J$40),"0000")&amp;"-"&amp;TEXT(MONTH($J$40),"00")&amp;"-"&amp;TEXT(INDIRECT(ADDRESS(ROW()-1,COLUMN())),"00")),'Paper Journal'!$A:$G,7,FALSE),""))</f>
        <v/>
      </c>
      <c r="L53" s="25" t="str" cm="1">
        <f t="array" aca="1" ref="L53" ca="1">IF(INDIRECT(ADDRESS(ROW()-1,COLUMN()))="","",IFERROR(VLOOKUP(DATEVALUE(TEXT(YEAR($J$40),"0000")&amp;"-"&amp;TEXT(MONTH($J$40),"00")&amp;"-"&amp;TEXT(INDIRECT(ADDRESS(ROW()-1,COLUMN())),"00")),'Paper Journal'!$A:$G,7,FALSE),""))</f>
        <v/>
      </c>
      <c r="M53" s="25" t="str" cm="1">
        <f t="array" aca="1" ref="M53" ca="1">IF(INDIRECT(ADDRESS(ROW()-1,COLUMN()))="","",IFERROR(VLOOKUP(DATEVALUE(TEXT(YEAR($J$40),"0000")&amp;"-"&amp;TEXT(MONTH($J$40),"00")&amp;"-"&amp;TEXT(INDIRECT(ADDRESS(ROW()-1,COLUMN())),"00")),'Paper Journal'!$A:$G,7,FALSE),""))</f>
        <v/>
      </c>
      <c r="N53" s="25" t="str" cm="1">
        <f t="array" aca="1" ref="N53" ca="1">IF(INDIRECT(ADDRESS(ROW()-1,COLUMN()))="","",IFERROR(VLOOKUP(DATEVALUE(TEXT(YEAR($J$40),"0000")&amp;"-"&amp;TEXT(MONTH($J$40),"00")&amp;"-"&amp;TEXT(INDIRECT(ADDRESS(ROW()-1,COLUMN())),"00")),'Paper Journal'!$A:$G,7,FALSE),""))</f>
        <v/>
      </c>
      <c r="O53" s="25" t="str" cm="1">
        <f t="array" aca="1" ref="O53" ca="1">IF(INDIRECT(ADDRESS(ROW()-1,COLUMN()))="","",IFERROR(VLOOKUP(DATEVALUE(TEXT(YEAR($J$40),"0000")&amp;"-"&amp;TEXT(MONTH($J$40),"00")&amp;"-"&amp;TEXT(INDIRECT(ADDRESS(ROW()-1,COLUMN())),"00")),'Paper Journal'!$A:$G,7,FALSE),""))</f>
        <v/>
      </c>
      <c r="P53" s="25" t="str" cm="1">
        <f t="array" aca="1" ref="P53" ca="1">IF(INDIRECT(ADDRESS(ROW()-1,COLUMN()))="","",IFERROR(VLOOKUP(DATEVALUE(TEXT(YEAR($J$40),"0000")&amp;"-"&amp;TEXT(MONTH($J$40),"00")&amp;"-"&amp;TEXT(INDIRECT(ADDRESS(ROW()-1,COLUMN())),"00")),'Paper Journal'!$A:$G,7,FALSE),""))</f>
        <v/>
      </c>
      <c r="Q53" s="25">
        <f ca="1">SUM(J53:P53)</f>
        <v>0</v>
      </c>
    </row>
    <row r="54" spans="1:17" x14ac:dyDescent="0.2">
      <c r="B54" s="27"/>
      <c r="C54" s="27"/>
      <c r="D54" s="27"/>
      <c r="E54" s="27"/>
      <c r="F54" s="27"/>
      <c r="G54" s="27"/>
      <c r="H54" s="25">
        <f ca="1">SUM(H42:H53)</f>
        <v>0</v>
      </c>
      <c r="J54" s="18"/>
      <c r="K54" s="27"/>
      <c r="L54" s="27"/>
      <c r="M54" s="27"/>
      <c r="N54" s="27"/>
      <c r="O54" s="27"/>
      <c r="P54" s="27"/>
      <c r="Q54" s="25">
        <f ca="1">SUM(Q42:Q53)</f>
        <v>0</v>
      </c>
    </row>
    <row r="55" spans="1:17" x14ac:dyDescent="0.2">
      <c r="B55" s="27"/>
      <c r="C55" s="27"/>
      <c r="D55" s="27"/>
      <c r="E55" s="27"/>
      <c r="F55" s="27"/>
      <c r="G55" s="27"/>
      <c r="H55" s="28"/>
      <c r="J55" s="18"/>
      <c r="K55" s="27"/>
      <c r="L55" s="27"/>
      <c r="M55" s="27"/>
      <c r="N55" s="27"/>
      <c r="O55" s="27"/>
      <c r="P55" s="27"/>
      <c r="Q55" s="28"/>
    </row>
    <row r="56" spans="1:17" x14ac:dyDescent="0.2">
      <c r="A56" s="20">
        <f>EDATE($A$8,6)</f>
        <v>44743</v>
      </c>
      <c r="C56" s="21"/>
      <c r="J56" s="20">
        <f>EDATE($A$8,7)</f>
        <v>44774</v>
      </c>
      <c r="K56" s="30"/>
      <c r="L56" s="31"/>
    </row>
    <row r="57" spans="1:17" x14ac:dyDescent="0.2">
      <c r="A57" s="22" t="s">
        <v>62</v>
      </c>
      <c r="B57" s="22" t="s">
        <v>56</v>
      </c>
      <c r="C57" s="22" t="s">
        <v>57</v>
      </c>
      <c r="D57" s="22" t="s">
        <v>58</v>
      </c>
      <c r="E57" s="22" t="s">
        <v>59</v>
      </c>
      <c r="F57" s="22" t="s">
        <v>60</v>
      </c>
      <c r="G57" s="22" t="s">
        <v>63</v>
      </c>
      <c r="H57" s="22" t="s">
        <v>61</v>
      </c>
      <c r="J57" s="22" t="s">
        <v>62</v>
      </c>
      <c r="K57" s="22" t="s">
        <v>56</v>
      </c>
      <c r="L57" s="22" t="s">
        <v>57</v>
      </c>
      <c r="M57" s="22" t="s">
        <v>58</v>
      </c>
      <c r="N57" s="22" t="s">
        <v>59</v>
      </c>
      <c r="O57" s="22" t="s">
        <v>60</v>
      </c>
      <c r="P57" s="22" t="s">
        <v>63</v>
      </c>
      <c r="Q57" s="22" t="s">
        <v>61</v>
      </c>
    </row>
    <row r="58" spans="1:17" x14ac:dyDescent="0.2">
      <c r="A58" s="23" t="str">
        <f>IF(COLUMN()&lt;DAY(CHOOSE(WEEKDAY($A$56),1,2,3,4,5,6,7)),"",IF(COLUMN()=DAY(CHOOSE(WEEKDAY($A$56),1,2,3,4,5,6,7)),1,""))</f>
        <v/>
      </c>
      <c r="B58" s="23" t="str">
        <f>IF(COLUMN()&lt;DAY(CHOOSE(WEEKDAY($A$56),1,2,3,4,5,6,7)),"",IF(COLUMN()=DAY(CHOOSE(WEEKDAY($A$56),1,2,3,4,5,6,7)),1,A58+1))</f>
        <v/>
      </c>
      <c r="C58" s="23" t="str">
        <f t="shared" ref="C58:G58" si="36">IF(COLUMN()&lt;DAY(CHOOSE(WEEKDAY($A$56),1,2,3,4,5,6,7)),"",IF(COLUMN()=DAY(CHOOSE(WEEKDAY($A$56),1,2,3,4,5,6,7)),1,B58+1))</f>
        <v/>
      </c>
      <c r="D58" s="23" t="str">
        <f t="shared" si="36"/>
        <v/>
      </c>
      <c r="E58" s="23" t="str">
        <f t="shared" si="36"/>
        <v/>
      </c>
      <c r="F58" s="23">
        <f t="shared" si="36"/>
        <v>1</v>
      </c>
      <c r="G58" s="23">
        <f t="shared" si="36"/>
        <v>2</v>
      </c>
      <c r="H58" s="24"/>
      <c r="J58" s="23" t="str">
        <f>IF((COLUMN()-9)&lt;DAY(CHOOSE(WEEKDAY($J56),1,2,3,4,5,6,7)),"",IF((COLUMN()-9)=DAY(CHOOSE(WEEKDAY($J56),1,2,3,4,5,6,7)),1,""))</f>
        <v/>
      </c>
      <c r="K58" s="23">
        <f>IF((COLUMN()-9)&lt;DAY(CHOOSE(WEEKDAY($J56),1,2,3,4,5,6,7)),"",IF((COLUMN()-9)=DAY(CHOOSE(WEEKDAY($J56),1,2,3,4,5,6,7)),1,J58+1))</f>
        <v>1</v>
      </c>
      <c r="L58" s="23">
        <f t="shared" ref="L58:P58" si="37">IF((COLUMN()-9)&lt;DAY(CHOOSE(WEEKDAY($J56),1,2,3,4,5,6,7)),"",IF((COLUMN()-9)=DAY(CHOOSE(WEEKDAY($J56),1,2,3,4,5,6,7)),1,K58+1))</f>
        <v>2</v>
      </c>
      <c r="M58" s="23">
        <f t="shared" si="37"/>
        <v>3</v>
      </c>
      <c r="N58" s="23">
        <f t="shared" si="37"/>
        <v>4</v>
      </c>
      <c r="O58" s="23">
        <f t="shared" si="37"/>
        <v>5</v>
      </c>
      <c r="P58" s="23">
        <f t="shared" si="37"/>
        <v>6</v>
      </c>
      <c r="Q58" s="24"/>
    </row>
    <row r="59" spans="1:17" x14ac:dyDescent="0.2">
      <c r="A59" s="25" t="str" cm="1">
        <f t="array" aca="1" ref="A59" ca="1">IF(INDIRECT(ADDRESS(ROW()-1,COLUMN()))="","",IFERROR(VLOOKUP(DATEVALUE(TEXT(YEAR($A$56),"0000")&amp;"-"&amp;TEXT(MONTH($A$56),"00")&amp;"-"&amp;TEXT(INDIRECT(ADDRESS(ROW()-1,COLUMN())),"00")),'Paper Journal'!$A:$G,7,FALSE),""))</f>
        <v/>
      </c>
      <c r="B59" s="25" t="str" cm="1">
        <f t="array" aca="1" ref="B59" ca="1">IF(INDIRECT(ADDRESS(ROW()-1,COLUMN()))="","",IFERROR(VLOOKUP(DATEVALUE(TEXT(YEAR($A$56),"0000")&amp;"-"&amp;TEXT(MONTH($A$56),"00")&amp;"-"&amp;TEXT(INDIRECT(ADDRESS(ROW()-1,COLUMN())),"00")),'Paper Journal'!$A:$G,7,FALSE),""))</f>
        <v/>
      </c>
      <c r="C59" s="25" t="str" cm="1">
        <f t="array" aca="1" ref="C59" ca="1">IF(INDIRECT(ADDRESS(ROW()-1,COLUMN()))="","",IFERROR(VLOOKUP(DATEVALUE(TEXT(YEAR($A$56),"0000")&amp;"-"&amp;TEXT(MONTH($A$56),"00")&amp;"-"&amp;TEXT(INDIRECT(ADDRESS(ROW()-1,COLUMN())),"00")),'Paper Journal'!$A:$G,7,FALSE),""))</f>
        <v/>
      </c>
      <c r="D59" s="25" t="str" cm="1">
        <f t="array" aca="1" ref="D59" ca="1">IF(INDIRECT(ADDRESS(ROW()-1,COLUMN()))="","",IFERROR(VLOOKUP(DATEVALUE(TEXT(YEAR($A$56),"0000")&amp;"-"&amp;TEXT(MONTH($A$56),"00")&amp;"-"&amp;TEXT(INDIRECT(ADDRESS(ROW()-1,COLUMN())),"00")),'Paper Journal'!$A:$G,7,FALSE),""))</f>
        <v/>
      </c>
      <c r="E59" s="25" t="str" cm="1">
        <f t="array" aca="1" ref="E59" ca="1">IF(INDIRECT(ADDRESS(ROW()-1,COLUMN()))="","",IFERROR(VLOOKUP(DATEVALUE(TEXT(YEAR($A$56),"0000")&amp;"-"&amp;TEXT(MONTH($A$56),"00")&amp;"-"&amp;TEXT(INDIRECT(ADDRESS(ROW()-1,COLUMN())),"00")),'Paper Journal'!$A:$G,7,FALSE),""))</f>
        <v/>
      </c>
      <c r="F59" s="25" t="str" cm="1">
        <f t="array" aca="1" ref="F59" ca="1">IF(INDIRECT(ADDRESS(ROW()-1,COLUMN()))="","",IFERROR(VLOOKUP(DATEVALUE(TEXT(YEAR($A$56),"0000")&amp;"-"&amp;TEXT(MONTH($A$56),"00")&amp;"-"&amp;TEXT(INDIRECT(ADDRESS(ROW()-1,COLUMN())),"00")),'Paper Journal'!$A:$G,7,FALSE),""))</f>
        <v/>
      </c>
      <c r="G59" s="25" t="str" cm="1">
        <f t="array" aca="1" ref="G59" ca="1">IF(INDIRECT(ADDRESS(ROW()-1,COLUMN()))="","",IFERROR(VLOOKUP(DATEVALUE(TEXT(YEAR($A$56),"0000")&amp;"-"&amp;TEXT(MONTH($A$56),"00")&amp;"-"&amp;TEXT(INDIRECT(ADDRESS(ROW()-1,COLUMN())),"00")),'Paper Journal'!$A:$G,7,FALSE),""))</f>
        <v/>
      </c>
      <c r="H59" s="25">
        <f ca="1">SUM(A59:G59)</f>
        <v>0</v>
      </c>
      <c r="I59" s="32"/>
      <c r="J59" s="25" t="str" cm="1">
        <f t="array" aca="1" ref="J59" ca="1">IF(INDIRECT(ADDRESS(ROW()-1,COLUMN()))="","",IFERROR(VLOOKUP(DATEVALUE(TEXT(YEAR($J$56),"0000")&amp;"-"&amp;TEXT(MONTH($J$56),"00")&amp;"-"&amp;TEXT(INDIRECT(ADDRESS(ROW()-1,COLUMN())),"00")),'Paper Journal'!$A:$G,7,FALSE),""))</f>
        <v/>
      </c>
      <c r="K59" s="25" t="str" cm="1">
        <f t="array" aca="1" ref="K59" ca="1">IF(INDIRECT(ADDRESS(ROW()-1,COLUMN()))="","",IFERROR(VLOOKUP(DATEVALUE(TEXT(YEAR($J$56),"0000")&amp;"-"&amp;TEXT(MONTH($J$56),"00")&amp;"-"&amp;TEXT(INDIRECT(ADDRESS(ROW()-1,COLUMN())),"00")),'Paper Journal'!$A:$G,7,FALSE),""))</f>
        <v/>
      </c>
      <c r="L59" s="25" t="str" cm="1">
        <f t="array" aca="1" ref="L59" ca="1">IF(INDIRECT(ADDRESS(ROW()-1,COLUMN()))="","",IFERROR(VLOOKUP(DATEVALUE(TEXT(YEAR($J$56),"0000")&amp;"-"&amp;TEXT(MONTH($J$56),"00")&amp;"-"&amp;TEXT(INDIRECT(ADDRESS(ROW()-1,COLUMN())),"00")),'Paper Journal'!$A:$G,7,FALSE),""))</f>
        <v/>
      </c>
      <c r="M59" s="25" t="str" cm="1">
        <f t="array" aca="1" ref="M59" ca="1">IF(INDIRECT(ADDRESS(ROW()-1,COLUMN()))="","",IFERROR(VLOOKUP(DATEVALUE(TEXT(YEAR($J$56),"0000")&amp;"-"&amp;TEXT(MONTH($J$56),"00")&amp;"-"&amp;TEXT(INDIRECT(ADDRESS(ROW()-1,COLUMN())),"00")),'Paper Journal'!$A:$G,7,FALSE),""))</f>
        <v/>
      </c>
      <c r="N59" s="25" t="str" cm="1">
        <f t="array" aca="1" ref="N59" ca="1">IF(INDIRECT(ADDRESS(ROW()-1,COLUMN()))="","",IFERROR(VLOOKUP(DATEVALUE(TEXT(YEAR($J$56),"0000")&amp;"-"&amp;TEXT(MONTH($J$56),"00")&amp;"-"&amp;TEXT(INDIRECT(ADDRESS(ROW()-1,COLUMN())),"00")),'Paper Journal'!$A:$G,7,FALSE),""))</f>
        <v/>
      </c>
      <c r="O59" s="25" t="str" cm="1">
        <f t="array" aca="1" ref="O59" ca="1">IF(INDIRECT(ADDRESS(ROW()-1,COLUMN()))="","",IFERROR(VLOOKUP(DATEVALUE(TEXT(YEAR($J$56),"0000")&amp;"-"&amp;TEXT(MONTH($J$56),"00")&amp;"-"&amp;TEXT(INDIRECT(ADDRESS(ROW()-1,COLUMN())),"00")),'Paper Journal'!$A:$G,7,FALSE),""))</f>
        <v/>
      </c>
      <c r="P59" s="25" t="str" cm="1">
        <f t="array" aca="1" ref="P59" ca="1">IF(INDIRECT(ADDRESS(ROW()-1,COLUMN()))="","",IFERROR(VLOOKUP(DATEVALUE(TEXT(YEAR($J$56),"0000")&amp;"-"&amp;TEXT(MONTH($J$56),"00")&amp;"-"&amp;TEXT(INDIRECT(ADDRESS(ROW()-1,COLUMN())),"00")),'Paper Journal'!$A:$G,7,FALSE),""))</f>
        <v/>
      </c>
      <c r="Q59" s="25">
        <f ca="1">SUM(J59:P59)</f>
        <v>0</v>
      </c>
    </row>
    <row r="60" spans="1:17" x14ac:dyDescent="0.2">
      <c r="A60" s="26">
        <f>IF(G58="","",G58+1)</f>
        <v>3</v>
      </c>
      <c r="B60" s="26">
        <f>IF(A60="","",A60+1)</f>
        <v>4</v>
      </c>
      <c r="C60" s="26">
        <f t="shared" ref="C60:G60" si="38">IF(B60="","",B60+1)</f>
        <v>5</v>
      </c>
      <c r="D60" s="26">
        <f t="shared" si="38"/>
        <v>6</v>
      </c>
      <c r="E60" s="26">
        <f t="shared" si="38"/>
        <v>7</v>
      </c>
      <c r="F60" s="26">
        <f t="shared" si="38"/>
        <v>8</v>
      </c>
      <c r="G60" s="26">
        <f t="shared" si="38"/>
        <v>9</v>
      </c>
      <c r="H60" s="24"/>
      <c r="J60" s="26">
        <f>IF(P58="","",P58+1)</f>
        <v>7</v>
      </c>
      <c r="K60" s="26">
        <f>IF(J60="","",J60+1)</f>
        <v>8</v>
      </c>
      <c r="L60" s="26">
        <f t="shared" ref="L60:P60" si="39">IF(K60="","",K60+1)</f>
        <v>9</v>
      </c>
      <c r="M60" s="26">
        <f t="shared" si="39"/>
        <v>10</v>
      </c>
      <c r="N60" s="26">
        <f t="shared" si="39"/>
        <v>11</v>
      </c>
      <c r="O60" s="26">
        <f t="shared" si="39"/>
        <v>12</v>
      </c>
      <c r="P60" s="26">
        <f t="shared" si="39"/>
        <v>13</v>
      </c>
      <c r="Q60" s="24"/>
    </row>
    <row r="61" spans="1:17" x14ac:dyDescent="0.2">
      <c r="A61" s="25" t="str" cm="1">
        <f t="array" aca="1" ref="A61" ca="1">IF(INDIRECT(ADDRESS(ROW()-1,COLUMN()))="","",IFERROR(VLOOKUP(DATEVALUE(TEXT(YEAR($A$56),"0000")&amp;"-"&amp;TEXT(MONTH($A$56),"00")&amp;"-"&amp;TEXT(INDIRECT(ADDRESS(ROW()-1,COLUMN())),"00")),'Paper Journal'!$A:$G,7,FALSE),""))</f>
        <v/>
      </c>
      <c r="B61" s="25" t="str" cm="1">
        <f t="array" aca="1" ref="B61" ca="1">IF(INDIRECT(ADDRESS(ROW()-1,COLUMN()))="","",IFERROR(VLOOKUP(DATEVALUE(TEXT(YEAR($A$56),"0000")&amp;"-"&amp;TEXT(MONTH($A$56),"00")&amp;"-"&amp;TEXT(INDIRECT(ADDRESS(ROW()-1,COLUMN())),"00")),'Paper Journal'!$A:$G,7,FALSE),""))</f>
        <v/>
      </c>
      <c r="C61" s="25" t="str" cm="1">
        <f t="array" aca="1" ref="C61" ca="1">IF(INDIRECT(ADDRESS(ROW()-1,COLUMN()))="","",IFERROR(VLOOKUP(DATEVALUE(TEXT(YEAR($A$56),"0000")&amp;"-"&amp;TEXT(MONTH($A$56),"00")&amp;"-"&amp;TEXT(INDIRECT(ADDRESS(ROW()-1,COLUMN())),"00")),'Paper Journal'!$A:$G,7,FALSE),""))</f>
        <v/>
      </c>
      <c r="D61" s="25" t="str" cm="1">
        <f t="array" aca="1" ref="D61" ca="1">IF(INDIRECT(ADDRESS(ROW()-1,COLUMN()))="","",IFERROR(VLOOKUP(DATEVALUE(TEXT(YEAR($A$56),"0000")&amp;"-"&amp;TEXT(MONTH($A$56),"00")&amp;"-"&amp;TEXT(INDIRECT(ADDRESS(ROW()-1,COLUMN())),"00")),'Paper Journal'!$A:$G,7,FALSE),""))</f>
        <v/>
      </c>
      <c r="E61" s="25" t="str" cm="1">
        <f t="array" aca="1" ref="E61" ca="1">IF(INDIRECT(ADDRESS(ROW()-1,COLUMN()))="","",IFERROR(VLOOKUP(DATEVALUE(TEXT(YEAR($A$56),"0000")&amp;"-"&amp;TEXT(MONTH($A$56),"00")&amp;"-"&amp;TEXT(INDIRECT(ADDRESS(ROW()-1,COLUMN())),"00")),'Paper Journal'!$A:$G,7,FALSE),""))</f>
        <v/>
      </c>
      <c r="F61" s="25" t="str" cm="1">
        <f t="array" aca="1" ref="F61" ca="1">IF(INDIRECT(ADDRESS(ROW()-1,COLUMN()))="","",IFERROR(VLOOKUP(DATEVALUE(TEXT(YEAR($A$56),"0000")&amp;"-"&amp;TEXT(MONTH($A$56),"00")&amp;"-"&amp;TEXT(INDIRECT(ADDRESS(ROW()-1,COLUMN())),"00")),'Paper Journal'!$A:$G,7,FALSE),""))</f>
        <v/>
      </c>
      <c r="G61" s="25" t="str" cm="1">
        <f t="array" aca="1" ref="G61" ca="1">IF(INDIRECT(ADDRESS(ROW()-1,COLUMN()))="","",IFERROR(VLOOKUP(DATEVALUE(TEXT(YEAR($A$56),"0000")&amp;"-"&amp;TEXT(MONTH($A$56),"00")&amp;"-"&amp;TEXT(INDIRECT(ADDRESS(ROW()-1,COLUMN())),"00")),'Paper Journal'!$A:$G,7,FALSE),""))</f>
        <v/>
      </c>
      <c r="H61" s="25">
        <f ca="1">SUM(A61:G61)</f>
        <v>0</v>
      </c>
      <c r="I61" s="32"/>
      <c r="J61" s="25" t="str" cm="1">
        <f t="array" aca="1" ref="J61" ca="1">IF(INDIRECT(ADDRESS(ROW()-1,COLUMN()))="","",IFERROR(VLOOKUP(DATEVALUE(TEXT(YEAR($J$56),"0000")&amp;"-"&amp;TEXT(MONTH($J$56),"00")&amp;"-"&amp;TEXT(INDIRECT(ADDRESS(ROW()-1,COLUMN())),"00")),'Paper Journal'!$A:$G,7,FALSE),""))</f>
        <v/>
      </c>
      <c r="K61" s="25" t="str" cm="1">
        <f t="array" aca="1" ref="K61" ca="1">IF(INDIRECT(ADDRESS(ROW()-1,COLUMN()))="","",IFERROR(VLOOKUP(DATEVALUE(TEXT(YEAR($J$56),"0000")&amp;"-"&amp;TEXT(MONTH($J$56),"00")&amp;"-"&amp;TEXT(INDIRECT(ADDRESS(ROW()-1,COLUMN())),"00")),'Paper Journal'!$A:$G,7,FALSE),""))</f>
        <v/>
      </c>
      <c r="L61" s="25" t="str" cm="1">
        <f t="array" aca="1" ref="L61" ca="1">IF(INDIRECT(ADDRESS(ROW()-1,COLUMN()))="","",IFERROR(VLOOKUP(DATEVALUE(TEXT(YEAR($J$56),"0000")&amp;"-"&amp;TEXT(MONTH($J$56),"00")&amp;"-"&amp;TEXT(INDIRECT(ADDRESS(ROW()-1,COLUMN())),"00")),'Paper Journal'!$A:$G,7,FALSE),""))</f>
        <v/>
      </c>
      <c r="M61" s="25" t="str" cm="1">
        <f t="array" aca="1" ref="M61" ca="1">IF(INDIRECT(ADDRESS(ROW()-1,COLUMN()))="","",IFERROR(VLOOKUP(DATEVALUE(TEXT(YEAR($J$56),"0000")&amp;"-"&amp;TEXT(MONTH($J$56),"00")&amp;"-"&amp;TEXT(INDIRECT(ADDRESS(ROW()-1,COLUMN())),"00")),'Paper Journal'!$A:$G,7,FALSE),""))</f>
        <v/>
      </c>
      <c r="N61" s="25" t="str" cm="1">
        <f t="array" aca="1" ref="N61" ca="1">IF(INDIRECT(ADDRESS(ROW()-1,COLUMN()))="","",IFERROR(VLOOKUP(DATEVALUE(TEXT(YEAR($J$56),"0000")&amp;"-"&amp;TEXT(MONTH($J$56),"00")&amp;"-"&amp;TEXT(INDIRECT(ADDRESS(ROW()-1,COLUMN())),"00")),'Paper Journal'!$A:$G,7,FALSE),""))</f>
        <v/>
      </c>
      <c r="O61" s="25" t="str" cm="1">
        <f t="array" aca="1" ref="O61" ca="1">IF(INDIRECT(ADDRESS(ROW()-1,COLUMN()))="","",IFERROR(VLOOKUP(DATEVALUE(TEXT(YEAR($J$56),"0000")&amp;"-"&amp;TEXT(MONTH($J$56),"00")&amp;"-"&amp;TEXT(INDIRECT(ADDRESS(ROW()-1,COLUMN())),"00")),'Paper Journal'!$A:$G,7,FALSE),""))</f>
        <v/>
      </c>
      <c r="P61" s="25" t="str" cm="1">
        <f t="array" aca="1" ref="P61" ca="1">IF(INDIRECT(ADDRESS(ROW()-1,COLUMN()))="","",IFERROR(VLOOKUP(DATEVALUE(TEXT(YEAR($J$56),"0000")&amp;"-"&amp;TEXT(MONTH($J$56),"00")&amp;"-"&amp;TEXT(INDIRECT(ADDRESS(ROW()-1,COLUMN())),"00")),'Paper Journal'!$A:$G,7,FALSE),""))</f>
        <v/>
      </c>
      <c r="Q61" s="25">
        <f ca="1">SUM(J61:P61)</f>
        <v>0</v>
      </c>
    </row>
    <row r="62" spans="1:17" x14ac:dyDescent="0.2">
      <c r="A62" s="26">
        <f>IF(G60="","",G60+1)</f>
        <v>10</v>
      </c>
      <c r="B62" s="26">
        <f t="shared" ref="B62:G62" si="40">IF(A62="","",A62+1)</f>
        <v>11</v>
      </c>
      <c r="C62" s="26">
        <f t="shared" si="40"/>
        <v>12</v>
      </c>
      <c r="D62" s="26">
        <f t="shared" si="40"/>
        <v>13</v>
      </c>
      <c r="E62" s="26">
        <f t="shared" si="40"/>
        <v>14</v>
      </c>
      <c r="F62" s="26">
        <f t="shared" si="40"/>
        <v>15</v>
      </c>
      <c r="G62" s="26">
        <f t="shared" si="40"/>
        <v>16</v>
      </c>
      <c r="H62" s="24"/>
      <c r="J62" s="26">
        <f>IF(P60="","",P60+1)</f>
        <v>14</v>
      </c>
      <c r="K62" s="26">
        <f t="shared" ref="K62:P62" si="41">IF(J62="","",J62+1)</f>
        <v>15</v>
      </c>
      <c r="L62" s="26">
        <f t="shared" si="41"/>
        <v>16</v>
      </c>
      <c r="M62" s="26">
        <f t="shared" si="41"/>
        <v>17</v>
      </c>
      <c r="N62" s="26">
        <f t="shared" si="41"/>
        <v>18</v>
      </c>
      <c r="O62" s="26">
        <f t="shared" si="41"/>
        <v>19</v>
      </c>
      <c r="P62" s="26">
        <f t="shared" si="41"/>
        <v>20</v>
      </c>
      <c r="Q62" s="24"/>
    </row>
    <row r="63" spans="1:17" x14ac:dyDescent="0.2">
      <c r="A63" s="25" t="str" cm="1">
        <f t="array" aca="1" ref="A63" ca="1">IF(INDIRECT(ADDRESS(ROW()-1,COLUMN()))="","",IFERROR(VLOOKUP(DATEVALUE(TEXT(YEAR($A$56),"0000")&amp;"-"&amp;TEXT(MONTH($A$56),"00")&amp;"-"&amp;TEXT(INDIRECT(ADDRESS(ROW()-1,COLUMN())),"00")),'Paper Journal'!$A:$G,7,FALSE),""))</f>
        <v/>
      </c>
      <c r="B63" s="25" t="str" cm="1">
        <f t="array" aca="1" ref="B63" ca="1">IF(INDIRECT(ADDRESS(ROW()-1,COLUMN()))="","",IFERROR(VLOOKUP(DATEVALUE(TEXT(YEAR($A$56),"0000")&amp;"-"&amp;TEXT(MONTH($A$56),"00")&amp;"-"&amp;TEXT(INDIRECT(ADDRESS(ROW()-1,COLUMN())),"00")),'Paper Journal'!$A:$G,7,FALSE),""))</f>
        <v/>
      </c>
      <c r="C63" s="25" t="str" cm="1">
        <f t="array" aca="1" ref="C63" ca="1">IF(INDIRECT(ADDRESS(ROW()-1,COLUMN()))="","",IFERROR(VLOOKUP(DATEVALUE(TEXT(YEAR($A$56),"0000")&amp;"-"&amp;TEXT(MONTH($A$56),"00")&amp;"-"&amp;TEXT(INDIRECT(ADDRESS(ROW()-1,COLUMN())),"00")),'Paper Journal'!$A:$G,7,FALSE),""))</f>
        <v/>
      </c>
      <c r="D63" s="25" t="str" cm="1">
        <f t="array" aca="1" ref="D63" ca="1">IF(INDIRECT(ADDRESS(ROW()-1,COLUMN()))="","",IFERROR(VLOOKUP(DATEVALUE(TEXT(YEAR($A$56),"0000")&amp;"-"&amp;TEXT(MONTH($A$56),"00")&amp;"-"&amp;TEXT(INDIRECT(ADDRESS(ROW()-1,COLUMN())),"00")),'Paper Journal'!$A:$G,7,FALSE),""))</f>
        <v/>
      </c>
      <c r="E63" s="25" t="str" cm="1">
        <f t="array" aca="1" ref="E63" ca="1">IF(INDIRECT(ADDRESS(ROW()-1,COLUMN()))="","",IFERROR(VLOOKUP(DATEVALUE(TEXT(YEAR($A$56),"0000")&amp;"-"&amp;TEXT(MONTH($A$56),"00")&amp;"-"&amp;TEXT(INDIRECT(ADDRESS(ROW()-1,COLUMN())),"00")),'Paper Journal'!$A:$G,7,FALSE),""))</f>
        <v/>
      </c>
      <c r="F63" s="25" t="str" cm="1">
        <f t="array" aca="1" ref="F63" ca="1">IF(INDIRECT(ADDRESS(ROW()-1,COLUMN()))="","",IFERROR(VLOOKUP(DATEVALUE(TEXT(YEAR($A$56),"0000")&amp;"-"&amp;TEXT(MONTH($A$56),"00")&amp;"-"&amp;TEXT(INDIRECT(ADDRESS(ROW()-1,COLUMN())),"00")),'Paper Journal'!$A:$G,7,FALSE),""))</f>
        <v/>
      </c>
      <c r="G63" s="25" t="str" cm="1">
        <f t="array" aca="1" ref="G63" ca="1">IF(INDIRECT(ADDRESS(ROW()-1,COLUMN()))="","",IFERROR(VLOOKUP(DATEVALUE(TEXT(YEAR($A$56),"0000")&amp;"-"&amp;TEXT(MONTH($A$56),"00")&amp;"-"&amp;TEXT(INDIRECT(ADDRESS(ROW()-1,COLUMN())),"00")),'Paper Journal'!$A:$G,7,FALSE),""))</f>
        <v/>
      </c>
      <c r="H63" s="25">
        <f ca="1">SUM(A63:G63)</f>
        <v>0</v>
      </c>
      <c r="I63" s="32"/>
      <c r="J63" s="25" t="str" cm="1">
        <f t="array" aca="1" ref="J63" ca="1">IF(INDIRECT(ADDRESS(ROW()-1,COLUMN()))="","",IFERROR(VLOOKUP(DATEVALUE(TEXT(YEAR($J$56),"0000")&amp;"-"&amp;TEXT(MONTH($J$56),"00")&amp;"-"&amp;TEXT(INDIRECT(ADDRESS(ROW()-1,COLUMN())),"00")),'Paper Journal'!$A:$G,7,FALSE),""))</f>
        <v/>
      </c>
      <c r="K63" s="25" t="str" cm="1">
        <f t="array" aca="1" ref="K63" ca="1">IF(INDIRECT(ADDRESS(ROW()-1,COLUMN()))="","",IFERROR(VLOOKUP(DATEVALUE(TEXT(YEAR($J$56),"0000")&amp;"-"&amp;TEXT(MONTH($J$56),"00")&amp;"-"&amp;TEXT(INDIRECT(ADDRESS(ROW()-1,COLUMN())),"00")),'Paper Journal'!$A:$G,7,FALSE),""))</f>
        <v/>
      </c>
      <c r="L63" s="25" t="str" cm="1">
        <f t="array" aca="1" ref="L63" ca="1">IF(INDIRECT(ADDRESS(ROW()-1,COLUMN()))="","",IFERROR(VLOOKUP(DATEVALUE(TEXT(YEAR($J$56),"0000")&amp;"-"&amp;TEXT(MONTH($J$56),"00")&amp;"-"&amp;TEXT(INDIRECT(ADDRESS(ROW()-1,COLUMN())),"00")),'Paper Journal'!$A:$G,7,FALSE),""))</f>
        <v/>
      </c>
      <c r="M63" s="25" t="str" cm="1">
        <f t="array" aca="1" ref="M63" ca="1">IF(INDIRECT(ADDRESS(ROW()-1,COLUMN()))="","",IFERROR(VLOOKUP(DATEVALUE(TEXT(YEAR($J$56),"0000")&amp;"-"&amp;TEXT(MONTH($J$56),"00")&amp;"-"&amp;TEXT(INDIRECT(ADDRESS(ROW()-1,COLUMN())),"00")),'Paper Journal'!$A:$G,7,FALSE),""))</f>
        <v/>
      </c>
      <c r="N63" s="25" t="str" cm="1">
        <f t="array" aca="1" ref="N63" ca="1">IF(INDIRECT(ADDRESS(ROW()-1,COLUMN()))="","",IFERROR(VLOOKUP(DATEVALUE(TEXT(YEAR($J$56),"0000")&amp;"-"&amp;TEXT(MONTH($J$56),"00")&amp;"-"&amp;TEXT(INDIRECT(ADDRESS(ROW()-1,COLUMN())),"00")),'Paper Journal'!$A:$G,7,FALSE),""))</f>
        <v/>
      </c>
      <c r="O63" s="25" t="str" cm="1">
        <f t="array" aca="1" ref="O63" ca="1">IF(INDIRECT(ADDRESS(ROW()-1,COLUMN()))="","",IFERROR(VLOOKUP(DATEVALUE(TEXT(YEAR($J$56),"0000")&amp;"-"&amp;TEXT(MONTH($J$56),"00")&amp;"-"&amp;TEXT(INDIRECT(ADDRESS(ROW()-1,COLUMN())),"00")),'Paper Journal'!$A:$G,7,FALSE),""))</f>
        <v/>
      </c>
      <c r="P63" s="25" t="str" cm="1">
        <f t="array" aca="1" ref="P63" ca="1">IF(INDIRECT(ADDRESS(ROW()-1,COLUMN()))="","",IFERROR(VLOOKUP(DATEVALUE(TEXT(YEAR($J$56),"0000")&amp;"-"&amp;TEXT(MONTH($J$56),"00")&amp;"-"&amp;TEXT(INDIRECT(ADDRESS(ROW()-1,COLUMN())),"00")),'Paper Journal'!$A:$G,7,FALSE),""))</f>
        <v/>
      </c>
      <c r="Q63" s="25">
        <f ca="1">SUM(J63:P63)</f>
        <v>0</v>
      </c>
    </row>
    <row r="64" spans="1:17" x14ac:dyDescent="0.2">
      <c r="A64" s="26">
        <f>IF(G62="","",G62+1)</f>
        <v>17</v>
      </c>
      <c r="B64" s="26">
        <f t="shared" ref="B64:G64" si="42">IF(A64="","",A64+1)</f>
        <v>18</v>
      </c>
      <c r="C64" s="26">
        <f t="shared" si="42"/>
        <v>19</v>
      </c>
      <c r="D64" s="26">
        <f t="shared" si="42"/>
        <v>20</v>
      </c>
      <c r="E64" s="26">
        <f t="shared" si="42"/>
        <v>21</v>
      </c>
      <c r="F64" s="26">
        <f t="shared" si="42"/>
        <v>22</v>
      </c>
      <c r="G64" s="26">
        <f t="shared" si="42"/>
        <v>23</v>
      </c>
      <c r="H64" s="24"/>
      <c r="J64" s="26">
        <f>IF(P62="","",P62+1)</f>
        <v>21</v>
      </c>
      <c r="K64" s="26">
        <f t="shared" ref="K64:P64" si="43">IF(J64="","",J64+1)</f>
        <v>22</v>
      </c>
      <c r="L64" s="26">
        <f t="shared" si="43"/>
        <v>23</v>
      </c>
      <c r="M64" s="26">
        <f t="shared" si="43"/>
        <v>24</v>
      </c>
      <c r="N64" s="26">
        <f t="shared" si="43"/>
        <v>25</v>
      </c>
      <c r="O64" s="26">
        <f t="shared" si="43"/>
        <v>26</v>
      </c>
      <c r="P64" s="26">
        <f t="shared" si="43"/>
        <v>27</v>
      </c>
      <c r="Q64" s="24"/>
    </row>
    <row r="65" spans="1:17" x14ac:dyDescent="0.2">
      <c r="A65" s="25" t="str" cm="1">
        <f t="array" aca="1" ref="A65" ca="1">IF(INDIRECT(ADDRESS(ROW()-1,COLUMN()))="","",IFERROR(VLOOKUP(DATEVALUE(TEXT(YEAR($A$56),"0000")&amp;"-"&amp;TEXT(MONTH($A$56),"00")&amp;"-"&amp;TEXT(INDIRECT(ADDRESS(ROW()-1,COLUMN())),"00")),'Paper Journal'!$A:$G,7,FALSE),""))</f>
        <v/>
      </c>
      <c r="B65" s="25" t="str" cm="1">
        <f t="array" aca="1" ref="B65" ca="1">IF(INDIRECT(ADDRESS(ROW()-1,COLUMN()))="","",IFERROR(VLOOKUP(DATEVALUE(TEXT(YEAR($A$56),"0000")&amp;"-"&amp;TEXT(MONTH($A$56),"00")&amp;"-"&amp;TEXT(INDIRECT(ADDRESS(ROW()-1,COLUMN())),"00")),'Paper Journal'!$A:$G,7,FALSE),""))</f>
        <v/>
      </c>
      <c r="C65" s="25" t="str" cm="1">
        <f t="array" aca="1" ref="C65" ca="1">IF(INDIRECT(ADDRESS(ROW()-1,COLUMN()))="","",IFERROR(VLOOKUP(DATEVALUE(TEXT(YEAR($A$56),"0000")&amp;"-"&amp;TEXT(MONTH($A$56),"00")&amp;"-"&amp;TEXT(INDIRECT(ADDRESS(ROW()-1,COLUMN())),"00")),'Paper Journal'!$A:$G,7,FALSE),""))</f>
        <v/>
      </c>
      <c r="D65" s="25" t="str" cm="1">
        <f t="array" aca="1" ref="D65" ca="1">IF(INDIRECT(ADDRESS(ROW()-1,COLUMN()))="","",IFERROR(VLOOKUP(DATEVALUE(TEXT(YEAR($A$56),"0000")&amp;"-"&amp;TEXT(MONTH($A$56),"00")&amp;"-"&amp;TEXT(INDIRECT(ADDRESS(ROW()-1,COLUMN())),"00")),'Paper Journal'!$A:$G,7,FALSE),""))</f>
        <v/>
      </c>
      <c r="E65" s="25" t="str" cm="1">
        <f t="array" aca="1" ref="E65" ca="1">IF(INDIRECT(ADDRESS(ROW()-1,COLUMN()))="","",IFERROR(VLOOKUP(DATEVALUE(TEXT(YEAR($A$56),"0000")&amp;"-"&amp;TEXT(MONTH($A$56),"00")&amp;"-"&amp;TEXT(INDIRECT(ADDRESS(ROW()-1,COLUMN())),"00")),'Paper Journal'!$A:$G,7,FALSE),""))</f>
        <v/>
      </c>
      <c r="F65" s="25" t="str" cm="1">
        <f t="array" aca="1" ref="F65" ca="1">IF(INDIRECT(ADDRESS(ROW()-1,COLUMN()))="","",IFERROR(VLOOKUP(DATEVALUE(TEXT(YEAR($A$56),"0000")&amp;"-"&amp;TEXT(MONTH($A$56),"00")&amp;"-"&amp;TEXT(INDIRECT(ADDRESS(ROW()-1,COLUMN())),"00")),'Paper Journal'!$A:$G,7,FALSE),""))</f>
        <v/>
      </c>
      <c r="G65" s="25" t="str" cm="1">
        <f t="array" aca="1" ref="G65" ca="1">IF(INDIRECT(ADDRESS(ROW()-1,COLUMN()))="","",IFERROR(VLOOKUP(DATEVALUE(TEXT(YEAR($A$56),"0000")&amp;"-"&amp;TEXT(MONTH($A$56),"00")&amp;"-"&amp;TEXT(INDIRECT(ADDRESS(ROW()-1,COLUMN())),"00")),'Paper Journal'!$A:$G,7,FALSE),""))</f>
        <v/>
      </c>
      <c r="H65" s="25">
        <f ca="1">SUM(A65:G65)</f>
        <v>0</v>
      </c>
      <c r="I65" s="32"/>
      <c r="J65" s="25" t="str" cm="1">
        <f t="array" aca="1" ref="J65" ca="1">IF(INDIRECT(ADDRESS(ROW()-1,COLUMN()))="","",IFERROR(VLOOKUP(DATEVALUE(TEXT(YEAR($J$56),"0000")&amp;"-"&amp;TEXT(MONTH($J$56),"00")&amp;"-"&amp;TEXT(INDIRECT(ADDRESS(ROW()-1,COLUMN())),"00")),'Paper Journal'!$A:$G,7,FALSE),""))</f>
        <v/>
      </c>
      <c r="K65" s="25" t="str" cm="1">
        <f t="array" aca="1" ref="K65" ca="1">IF(INDIRECT(ADDRESS(ROW()-1,COLUMN()))="","",IFERROR(VLOOKUP(DATEVALUE(TEXT(YEAR($J$56),"0000")&amp;"-"&amp;TEXT(MONTH($J$56),"00")&amp;"-"&amp;TEXT(INDIRECT(ADDRESS(ROW()-1,COLUMN())),"00")),'Paper Journal'!$A:$G,7,FALSE),""))</f>
        <v/>
      </c>
      <c r="L65" s="25" t="str" cm="1">
        <f t="array" aca="1" ref="L65" ca="1">IF(INDIRECT(ADDRESS(ROW()-1,COLUMN()))="","",IFERROR(VLOOKUP(DATEVALUE(TEXT(YEAR($J$56),"0000")&amp;"-"&amp;TEXT(MONTH($J$56),"00")&amp;"-"&amp;TEXT(INDIRECT(ADDRESS(ROW()-1,COLUMN())),"00")),'Paper Journal'!$A:$G,7,FALSE),""))</f>
        <v/>
      </c>
      <c r="M65" s="25" t="str" cm="1">
        <f t="array" aca="1" ref="M65" ca="1">IF(INDIRECT(ADDRESS(ROW()-1,COLUMN()))="","",IFERROR(VLOOKUP(DATEVALUE(TEXT(YEAR($J$56),"0000")&amp;"-"&amp;TEXT(MONTH($J$56),"00")&amp;"-"&amp;TEXT(INDIRECT(ADDRESS(ROW()-1,COLUMN())),"00")),'Paper Journal'!$A:$G,7,FALSE),""))</f>
        <v/>
      </c>
      <c r="N65" s="25" t="str" cm="1">
        <f t="array" aca="1" ref="N65" ca="1">IF(INDIRECT(ADDRESS(ROW()-1,COLUMN()))="","",IFERROR(VLOOKUP(DATEVALUE(TEXT(YEAR($J$56),"0000")&amp;"-"&amp;TEXT(MONTH($J$56),"00")&amp;"-"&amp;TEXT(INDIRECT(ADDRESS(ROW()-1,COLUMN())),"00")),'Paper Journal'!$A:$G,7,FALSE),""))</f>
        <v/>
      </c>
      <c r="O65" s="25" t="str" cm="1">
        <f t="array" aca="1" ref="O65" ca="1">IF(INDIRECT(ADDRESS(ROW()-1,COLUMN()))="","",IFERROR(VLOOKUP(DATEVALUE(TEXT(YEAR($J$56),"0000")&amp;"-"&amp;TEXT(MONTH($J$56),"00")&amp;"-"&amp;TEXT(INDIRECT(ADDRESS(ROW()-1,COLUMN())),"00")),'Paper Journal'!$A:$G,7,FALSE),""))</f>
        <v/>
      </c>
      <c r="P65" s="25" t="str" cm="1">
        <f t="array" aca="1" ref="P65" ca="1">IF(INDIRECT(ADDRESS(ROW()-1,COLUMN()))="","",IFERROR(VLOOKUP(DATEVALUE(TEXT(YEAR($J$56),"0000")&amp;"-"&amp;TEXT(MONTH($J$56),"00")&amp;"-"&amp;TEXT(INDIRECT(ADDRESS(ROW()-1,COLUMN())),"00")),'Paper Journal'!$A:$G,7,FALSE),""))</f>
        <v/>
      </c>
      <c r="Q65" s="25">
        <f ca="1">SUM(J65:P65)</f>
        <v>0</v>
      </c>
    </row>
    <row r="66" spans="1:17" x14ac:dyDescent="0.2">
      <c r="A66" s="26">
        <f>IF(G64="","",IF(G64=DAY(EOMONTH($A$56,0)),"",G64+1))</f>
        <v>24</v>
      </c>
      <c r="B66" s="26">
        <f t="shared" ref="B66:G66" si="44">IF(A66="","",IF(A66=DAY(EOMONTH($A$56,0)),"",A66+1))</f>
        <v>25</v>
      </c>
      <c r="C66" s="26">
        <f t="shared" si="44"/>
        <v>26</v>
      </c>
      <c r="D66" s="26">
        <f t="shared" si="44"/>
        <v>27</v>
      </c>
      <c r="E66" s="26">
        <f t="shared" si="44"/>
        <v>28</v>
      </c>
      <c r="F66" s="26">
        <f t="shared" si="44"/>
        <v>29</v>
      </c>
      <c r="G66" s="26">
        <f t="shared" si="44"/>
        <v>30</v>
      </c>
      <c r="H66" s="24"/>
      <c r="J66" s="26">
        <f>IF(P64="","",IF(P64=DAY(EOMONTH($J$56,0)),"",P64+1))</f>
        <v>28</v>
      </c>
      <c r="K66" s="26">
        <f t="shared" ref="K66:P66" si="45">IF(J66="","",IF(J66=DAY(EOMONTH($J$56,0)),"",J66+1))</f>
        <v>29</v>
      </c>
      <c r="L66" s="26">
        <f t="shared" si="45"/>
        <v>30</v>
      </c>
      <c r="M66" s="26">
        <f t="shared" si="45"/>
        <v>31</v>
      </c>
      <c r="N66" s="26" t="str">
        <f t="shared" si="45"/>
        <v/>
      </c>
      <c r="O66" s="26" t="str">
        <f t="shared" si="45"/>
        <v/>
      </c>
      <c r="P66" s="26" t="str">
        <f t="shared" si="45"/>
        <v/>
      </c>
      <c r="Q66" s="24"/>
    </row>
    <row r="67" spans="1:17" x14ac:dyDescent="0.2">
      <c r="A67" s="25" t="str" cm="1">
        <f t="array" aca="1" ref="A67" ca="1">IF(INDIRECT(ADDRESS(ROW()-1,COLUMN()))="","",IFERROR(VLOOKUP(DATEVALUE(TEXT(YEAR($A$56),"0000")&amp;"-"&amp;TEXT(MONTH($A$56),"00")&amp;"-"&amp;TEXT(INDIRECT(ADDRESS(ROW()-1,COLUMN())),"00")),'Paper Journal'!$A:$G,7,FALSE),""))</f>
        <v/>
      </c>
      <c r="B67" s="25" t="str" cm="1">
        <f t="array" aca="1" ref="B67" ca="1">IF(INDIRECT(ADDRESS(ROW()-1,COLUMN()))="","",IFERROR(VLOOKUP(DATEVALUE(TEXT(YEAR($A$56),"0000")&amp;"-"&amp;TEXT(MONTH($A$56),"00")&amp;"-"&amp;TEXT(INDIRECT(ADDRESS(ROW()-1,COLUMN())),"00")),'Paper Journal'!$A:$G,7,FALSE),""))</f>
        <v/>
      </c>
      <c r="C67" s="25" t="str" cm="1">
        <f t="array" aca="1" ref="C67" ca="1">IF(INDIRECT(ADDRESS(ROW()-1,COLUMN()))="","",IFERROR(VLOOKUP(DATEVALUE(TEXT(YEAR($A$56),"0000")&amp;"-"&amp;TEXT(MONTH($A$56),"00")&amp;"-"&amp;TEXT(INDIRECT(ADDRESS(ROW()-1,COLUMN())),"00")),'Paper Journal'!$A:$G,7,FALSE),""))</f>
        <v/>
      </c>
      <c r="D67" s="25" t="str" cm="1">
        <f t="array" aca="1" ref="D67" ca="1">IF(INDIRECT(ADDRESS(ROW()-1,COLUMN()))="","",IFERROR(VLOOKUP(DATEVALUE(TEXT(YEAR($A$56),"0000")&amp;"-"&amp;TEXT(MONTH($A$56),"00")&amp;"-"&amp;TEXT(INDIRECT(ADDRESS(ROW()-1,COLUMN())),"00")),'Paper Journal'!$A:$G,7,FALSE),""))</f>
        <v/>
      </c>
      <c r="E67" s="25" t="str" cm="1">
        <f t="array" aca="1" ref="E67" ca="1">IF(INDIRECT(ADDRESS(ROW()-1,COLUMN()))="","",IFERROR(VLOOKUP(DATEVALUE(TEXT(YEAR($A$56),"0000")&amp;"-"&amp;TEXT(MONTH($A$56),"00")&amp;"-"&amp;TEXT(INDIRECT(ADDRESS(ROW()-1,COLUMN())),"00")),'Paper Journal'!$A:$G,7,FALSE),""))</f>
        <v/>
      </c>
      <c r="F67" s="25" t="str" cm="1">
        <f t="array" aca="1" ref="F67" ca="1">IF(INDIRECT(ADDRESS(ROW()-1,COLUMN()))="","",IFERROR(VLOOKUP(DATEVALUE(TEXT(YEAR($A$56),"0000")&amp;"-"&amp;TEXT(MONTH($A$56),"00")&amp;"-"&amp;TEXT(INDIRECT(ADDRESS(ROW()-1,COLUMN())),"00")),'Paper Journal'!$A:$G,7,FALSE),""))</f>
        <v/>
      </c>
      <c r="G67" s="25" t="str" cm="1">
        <f t="array" aca="1" ref="G67" ca="1">IF(INDIRECT(ADDRESS(ROW()-1,COLUMN()))="","",IFERROR(VLOOKUP(DATEVALUE(TEXT(YEAR($A$56),"0000")&amp;"-"&amp;TEXT(MONTH($A$56),"00")&amp;"-"&amp;TEXT(INDIRECT(ADDRESS(ROW()-1,COLUMN())),"00")),'Paper Journal'!$A:$G,7,FALSE),""))</f>
        <v/>
      </c>
      <c r="H67" s="25">
        <f ca="1">SUM(A67:G67)</f>
        <v>0</v>
      </c>
      <c r="I67" s="32"/>
      <c r="J67" s="25" t="str" cm="1">
        <f t="array" aca="1" ref="J67" ca="1">IF(INDIRECT(ADDRESS(ROW()-1,COLUMN()))="","",IFERROR(VLOOKUP(DATEVALUE(TEXT(YEAR($J$56),"0000")&amp;"-"&amp;TEXT(MONTH($J$56),"00")&amp;"-"&amp;TEXT(INDIRECT(ADDRESS(ROW()-1,COLUMN())),"00")),'Paper Journal'!$A:$G,7,FALSE),""))</f>
        <v/>
      </c>
      <c r="K67" s="25" t="str" cm="1">
        <f t="array" aca="1" ref="K67" ca="1">IF(INDIRECT(ADDRESS(ROW()-1,COLUMN()))="","",IFERROR(VLOOKUP(DATEVALUE(TEXT(YEAR($J$56),"0000")&amp;"-"&amp;TEXT(MONTH($J$56),"00")&amp;"-"&amp;TEXT(INDIRECT(ADDRESS(ROW()-1,COLUMN())),"00")),'Paper Journal'!$A:$G,7,FALSE),""))</f>
        <v/>
      </c>
      <c r="L67" s="25" t="str" cm="1">
        <f t="array" aca="1" ref="L67" ca="1">IF(INDIRECT(ADDRESS(ROW()-1,COLUMN()))="","",IFERROR(VLOOKUP(DATEVALUE(TEXT(YEAR($J$56),"0000")&amp;"-"&amp;TEXT(MONTH($J$56),"00")&amp;"-"&amp;TEXT(INDIRECT(ADDRESS(ROW()-1,COLUMN())),"00")),'Paper Journal'!$A:$G,7,FALSE),""))</f>
        <v/>
      </c>
      <c r="M67" s="25" t="str" cm="1">
        <f t="array" aca="1" ref="M67" ca="1">IF(INDIRECT(ADDRESS(ROW()-1,COLUMN()))="","",IFERROR(VLOOKUP(DATEVALUE(TEXT(YEAR($J$56),"0000")&amp;"-"&amp;TEXT(MONTH($J$56),"00")&amp;"-"&amp;TEXT(INDIRECT(ADDRESS(ROW()-1,COLUMN())),"00")),'Paper Journal'!$A:$G,7,FALSE),""))</f>
        <v/>
      </c>
      <c r="N67" s="25" t="str" cm="1">
        <f t="array" aca="1" ref="N67" ca="1">IF(INDIRECT(ADDRESS(ROW()-1,COLUMN()))="","",IFERROR(VLOOKUP(DATEVALUE(TEXT(YEAR($J$56),"0000")&amp;"-"&amp;TEXT(MONTH($J$56),"00")&amp;"-"&amp;TEXT(INDIRECT(ADDRESS(ROW()-1,COLUMN())),"00")),'Paper Journal'!$A:$G,7,FALSE),""))</f>
        <v/>
      </c>
      <c r="O67" s="25" t="str" cm="1">
        <f t="array" aca="1" ref="O67" ca="1">IF(INDIRECT(ADDRESS(ROW()-1,COLUMN()))="","",IFERROR(VLOOKUP(DATEVALUE(TEXT(YEAR($J$56),"0000")&amp;"-"&amp;TEXT(MONTH($J$56),"00")&amp;"-"&amp;TEXT(INDIRECT(ADDRESS(ROW()-1,COLUMN())),"00")),'Paper Journal'!$A:$G,7,FALSE),""))</f>
        <v/>
      </c>
      <c r="P67" s="25" t="str" cm="1">
        <f t="array" aca="1" ref="P67" ca="1">IF(INDIRECT(ADDRESS(ROW()-1,COLUMN()))="","",IFERROR(VLOOKUP(DATEVALUE(TEXT(YEAR($J$56),"0000")&amp;"-"&amp;TEXT(MONTH($J$56),"00")&amp;"-"&amp;TEXT(INDIRECT(ADDRESS(ROW()-1,COLUMN())),"00")),'Paper Journal'!$A:$G,7,FALSE),""))</f>
        <v/>
      </c>
      <c r="Q67" s="25">
        <f ca="1">SUM(J67:P67)</f>
        <v>0</v>
      </c>
    </row>
    <row r="68" spans="1:17" x14ac:dyDescent="0.2">
      <c r="A68" s="26">
        <f>IF(G66="","",IF(G66=DAY(EOMONTH($A$56,0)),"",G66+1))</f>
        <v>31</v>
      </c>
      <c r="B68" s="26" t="str">
        <f t="shared" ref="B68:G68" si="46">IF(A68="","",IF(A68=DAY(EOMONTH($A$56,0)),"",A68+1))</f>
        <v/>
      </c>
      <c r="C68" s="26" t="str">
        <f t="shared" si="46"/>
        <v/>
      </c>
      <c r="D68" s="26" t="str">
        <f t="shared" si="46"/>
        <v/>
      </c>
      <c r="E68" s="26" t="str">
        <f t="shared" si="46"/>
        <v/>
      </c>
      <c r="F68" s="26" t="str">
        <f t="shared" si="46"/>
        <v/>
      </c>
      <c r="G68" s="26" t="str">
        <f t="shared" si="46"/>
        <v/>
      </c>
      <c r="H68" s="24"/>
      <c r="I68" s="32"/>
      <c r="J68" s="26" t="str">
        <f>IF(P66="","",IF(P66=DAY(EOMONTH($J$56,0)),"",P66+1))</f>
        <v/>
      </c>
      <c r="K68" s="26" t="str">
        <f t="shared" ref="K68:P68" si="47">IF(J68="","",IF(J68=DAY(EOMONTH($J$56,0)),"",J68+1))</f>
        <v/>
      </c>
      <c r="L68" s="26" t="str">
        <f t="shared" si="47"/>
        <v/>
      </c>
      <c r="M68" s="26" t="str">
        <f t="shared" si="47"/>
        <v/>
      </c>
      <c r="N68" s="26" t="str">
        <f t="shared" si="47"/>
        <v/>
      </c>
      <c r="O68" s="26" t="str">
        <f t="shared" si="47"/>
        <v/>
      </c>
      <c r="P68" s="26" t="str">
        <f t="shared" si="47"/>
        <v/>
      </c>
      <c r="Q68" s="24"/>
    </row>
    <row r="69" spans="1:17" x14ac:dyDescent="0.2">
      <c r="A69" s="25" t="str" cm="1">
        <f t="array" aca="1" ref="A69" ca="1">IF(INDIRECT(ADDRESS(ROW()-1,COLUMN()))="","",IFERROR(VLOOKUP(DATEVALUE(TEXT(YEAR($A$56),"0000")&amp;"-"&amp;TEXT(MONTH($A$56),"00")&amp;"-"&amp;TEXT(INDIRECT(ADDRESS(ROW()-1,COLUMN())),"00")),'Paper Journal'!$A:$G,7,FALSE),""))</f>
        <v/>
      </c>
      <c r="B69" s="25" t="str" cm="1">
        <f t="array" aca="1" ref="B69" ca="1">IF(INDIRECT(ADDRESS(ROW()-1,COLUMN()))="","",IFERROR(VLOOKUP(DATEVALUE(TEXT(YEAR($A$56),"0000")&amp;"-"&amp;TEXT(MONTH($A$56),"00")&amp;"-"&amp;TEXT(INDIRECT(ADDRESS(ROW()-1,COLUMN())),"00")),'Paper Journal'!$A:$G,7,FALSE),""))</f>
        <v/>
      </c>
      <c r="C69" s="25" t="str" cm="1">
        <f t="array" aca="1" ref="C69" ca="1">IF(INDIRECT(ADDRESS(ROW()-1,COLUMN()))="","",IFERROR(VLOOKUP(DATEVALUE(TEXT(YEAR($A$56),"0000")&amp;"-"&amp;TEXT(MONTH($A$56),"00")&amp;"-"&amp;TEXT(INDIRECT(ADDRESS(ROW()-1,COLUMN())),"00")),'Paper Journal'!$A:$G,7,FALSE),""))</f>
        <v/>
      </c>
      <c r="D69" s="25" t="str" cm="1">
        <f t="array" aca="1" ref="D69" ca="1">IF(INDIRECT(ADDRESS(ROW()-1,COLUMN()))="","",IFERROR(VLOOKUP(DATEVALUE(TEXT(YEAR($A$56),"0000")&amp;"-"&amp;TEXT(MONTH($A$56),"00")&amp;"-"&amp;TEXT(INDIRECT(ADDRESS(ROW()-1,COLUMN())),"00")),'Paper Journal'!$A:$G,7,FALSE),""))</f>
        <v/>
      </c>
      <c r="E69" s="25" t="str" cm="1">
        <f t="array" aca="1" ref="E69" ca="1">IF(INDIRECT(ADDRESS(ROW()-1,COLUMN()))="","",IFERROR(VLOOKUP(DATEVALUE(TEXT(YEAR($A$56),"0000")&amp;"-"&amp;TEXT(MONTH($A$56),"00")&amp;"-"&amp;TEXT(INDIRECT(ADDRESS(ROW()-1,COLUMN())),"00")),'Paper Journal'!$A:$G,7,FALSE),""))</f>
        <v/>
      </c>
      <c r="F69" s="25" t="str" cm="1">
        <f t="array" aca="1" ref="F69" ca="1">IF(INDIRECT(ADDRESS(ROW()-1,COLUMN()))="","",IFERROR(VLOOKUP(DATEVALUE(TEXT(YEAR($A$56),"0000")&amp;"-"&amp;TEXT(MONTH($A$56),"00")&amp;"-"&amp;TEXT(INDIRECT(ADDRESS(ROW()-1,COLUMN())),"00")),'Paper Journal'!$A:$G,7,FALSE),""))</f>
        <v/>
      </c>
      <c r="G69" s="25" t="str" cm="1">
        <f t="array" aca="1" ref="G69" ca="1">IF(INDIRECT(ADDRESS(ROW()-1,COLUMN()))="","",IFERROR(VLOOKUP(DATEVALUE(TEXT(YEAR($A$56),"0000")&amp;"-"&amp;TEXT(MONTH($A$56),"00")&amp;"-"&amp;TEXT(INDIRECT(ADDRESS(ROW()-1,COLUMN())),"00")),'Paper Journal'!$A:$G,7,FALSE),""))</f>
        <v/>
      </c>
      <c r="H69" s="25">
        <f ca="1">SUM(A69:G69)</f>
        <v>0</v>
      </c>
      <c r="I69" s="32"/>
      <c r="J69" s="25" t="str" cm="1">
        <f t="array" aca="1" ref="J69" ca="1">IF(INDIRECT(ADDRESS(ROW()-1,COLUMN()))="","",IFERROR(VLOOKUP(DATEVALUE(TEXT(YEAR($J$56),"0000")&amp;"-"&amp;TEXT(MONTH($J$56),"00")&amp;"-"&amp;TEXT(INDIRECT(ADDRESS(ROW()-1,COLUMN())),"00")),'Paper Journal'!$A:$G,7,FALSE),""))</f>
        <v/>
      </c>
      <c r="K69" s="25" t="str" cm="1">
        <f t="array" aca="1" ref="K69" ca="1">IF(INDIRECT(ADDRESS(ROW()-1,COLUMN()))="","",IFERROR(VLOOKUP(DATEVALUE(TEXT(YEAR($J$56),"0000")&amp;"-"&amp;TEXT(MONTH($J$56),"00")&amp;"-"&amp;TEXT(INDIRECT(ADDRESS(ROW()-1,COLUMN())),"00")),'Paper Journal'!$A:$G,7,FALSE),""))</f>
        <v/>
      </c>
      <c r="L69" s="25" t="str" cm="1">
        <f t="array" aca="1" ref="L69" ca="1">IF(INDIRECT(ADDRESS(ROW()-1,COLUMN()))="","",IFERROR(VLOOKUP(DATEVALUE(TEXT(YEAR($J$56),"0000")&amp;"-"&amp;TEXT(MONTH($J$56),"00")&amp;"-"&amp;TEXT(INDIRECT(ADDRESS(ROW()-1,COLUMN())),"00")),'Paper Journal'!$A:$G,7,FALSE),""))</f>
        <v/>
      </c>
      <c r="M69" s="25" t="str" cm="1">
        <f t="array" aca="1" ref="M69" ca="1">IF(INDIRECT(ADDRESS(ROW()-1,COLUMN()))="","",IFERROR(VLOOKUP(DATEVALUE(TEXT(YEAR($J$56),"0000")&amp;"-"&amp;TEXT(MONTH($J$56),"00")&amp;"-"&amp;TEXT(INDIRECT(ADDRESS(ROW()-1,COLUMN())),"00")),'Paper Journal'!$A:$G,7,FALSE),""))</f>
        <v/>
      </c>
      <c r="N69" s="25" t="str" cm="1">
        <f t="array" aca="1" ref="N69" ca="1">IF(INDIRECT(ADDRESS(ROW()-1,COLUMN()))="","",IFERROR(VLOOKUP(DATEVALUE(TEXT(YEAR($J$56),"0000")&amp;"-"&amp;TEXT(MONTH($J$56),"00")&amp;"-"&amp;TEXT(INDIRECT(ADDRESS(ROW()-1,COLUMN())),"00")),'Paper Journal'!$A:$G,7,FALSE),""))</f>
        <v/>
      </c>
      <c r="O69" s="25" t="str" cm="1">
        <f t="array" aca="1" ref="O69" ca="1">IF(INDIRECT(ADDRESS(ROW()-1,COLUMN()))="","",IFERROR(VLOOKUP(DATEVALUE(TEXT(YEAR($J$56),"0000")&amp;"-"&amp;TEXT(MONTH($J$56),"00")&amp;"-"&amp;TEXT(INDIRECT(ADDRESS(ROW()-1,COLUMN())),"00")),'Paper Journal'!$A:$G,7,FALSE),""))</f>
        <v/>
      </c>
      <c r="P69" s="25" t="str" cm="1">
        <f t="array" aca="1" ref="P69" ca="1">IF(INDIRECT(ADDRESS(ROW()-1,COLUMN()))="","",IFERROR(VLOOKUP(DATEVALUE(TEXT(YEAR($J$56),"0000")&amp;"-"&amp;TEXT(MONTH($J$56),"00")&amp;"-"&amp;TEXT(INDIRECT(ADDRESS(ROW()-1,COLUMN())),"00")),'Paper Journal'!$A:$G,7,FALSE),""))</f>
        <v/>
      </c>
      <c r="Q69" s="25">
        <f ca="1">SUM(J69:P69)</f>
        <v>0</v>
      </c>
    </row>
    <row r="70" spans="1:17" x14ac:dyDescent="0.2">
      <c r="B70" s="27"/>
      <c r="C70" s="27"/>
      <c r="D70" s="27"/>
      <c r="E70" s="27"/>
      <c r="F70" s="27"/>
      <c r="G70" s="27"/>
      <c r="H70" s="25">
        <f ca="1">SUM(H58:H69)</f>
        <v>0</v>
      </c>
      <c r="J70" s="18"/>
      <c r="K70" s="27"/>
      <c r="L70" s="27"/>
      <c r="M70" s="27"/>
      <c r="N70" s="27"/>
      <c r="O70" s="27"/>
      <c r="P70" s="27"/>
      <c r="Q70" s="25">
        <f ca="1">SUM(Q58:Q69)</f>
        <v>0</v>
      </c>
    </row>
    <row r="71" spans="1:17" x14ac:dyDescent="0.2">
      <c r="B71" s="27"/>
      <c r="C71" s="27"/>
      <c r="D71" s="27"/>
      <c r="E71" s="27"/>
      <c r="F71" s="27"/>
      <c r="G71" s="27"/>
      <c r="H71" s="28"/>
      <c r="J71" s="18"/>
      <c r="K71" s="27"/>
      <c r="L71" s="27"/>
      <c r="M71" s="27"/>
      <c r="N71" s="27"/>
      <c r="O71" s="27"/>
      <c r="P71" s="27"/>
      <c r="Q71" s="28"/>
    </row>
    <row r="72" spans="1:17" x14ac:dyDescent="0.2">
      <c r="A72" s="20">
        <f>EDATE($A$8,8)</f>
        <v>44805</v>
      </c>
      <c r="C72" s="21"/>
      <c r="J72" s="20">
        <f>EDATE($A$8,9)</f>
        <v>44835</v>
      </c>
      <c r="K72" s="30"/>
      <c r="L72" s="31"/>
    </row>
    <row r="73" spans="1:17" x14ac:dyDescent="0.2">
      <c r="A73" s="22" t="s">
        <v>62</v>
      </c>
      <c r="B73" s="22" t="s">
        <v>56</v>
      </c>
      <c r="C73" s="22" t="s">
        <v>57</v>
      </c>
      <c r="D73" s="22" t="s">
        <v>58</v>
      </c>
      <c r="E73" s="22" t="s">
        <v>59</v>
      </c>
      <c r="F73" s="22" t="s">
        <v>60</v>
      </c>
      <c r="G73" s="22" t="s">
        <v>63</v>
      </c>
      <c r="H73" s="22" t="s">
        <v>61</v>
      </c>
      <c r="J73" s="22" t="s">
        <v>62</v>
      </c>
      <c r="K73" s="22" t="s">
        <v>56</v>
      </c>
      <c r="L73" s="22" t="s">
        <v>57</v>
      </c>
      <c r="M73" s="22" t="s">
        <v>58</v>
      </c>
      <c r="N73" s="22" t="s">
        <v>59</v>
      </c>
      <c r="O73" s="22" t="s">
        <v>60</v>
      </c>
      <c r="P73" s="22" t="s">
        <v>63</v>
      </c>
      <c r="Q73" s="22" t="s">
        <v>61</v>
      </c>
    </row>
    <row r="74" spans="1:17" x14ac:dyDescent="0.2">
      <c r="A74" s="23" t="str">
        <f>IF(COLUMN()&lt;DAY(CHOOSE(WEEKDAY($A$72),1,2,3,4,5,6,7)),"",IF(COLUMN()=DAY(CHOOSE(WEEKDAY($A$72),1,2,3,4,5,6,7)),1,""))</f>
        <v/>
      </c>
      <c r="B74" s="23" t="str">
        <f>IF(COLUMN()&lt;DAY(CHOOSE(WEEKDAY($A$72),1,2,3,4,5,6,7)),"",IF(COLUMN()=DAY(CHOOSE(WEEKDAY($A$72),1,2,3,4,5,6,7)),1,A74+1))</f>
        <v/>
      </c>
      <c r="C74" s="23" t="str">
        <f t="shared" ref="C74:G74" si="48">IF(COLUMN()&lt;DAY(CHOOSE(WEEKDAY($A$72),1,2,3,4,5,6,7)),"",IF(COLUMN()=DAY(CHOOSE(WEEKDAY($A$72),1,2,3,4,5,6,7)),1,B74+1))</f>
        <v/>
      </c>
      <c r="D74" s="23" t="str">
        <f t="shared" si="48"/>
        <v/>
      </c>
      <c r="E74" s="23">
        <f t="shared" si="48"/>
        <v>1</v>
      </c>
      <c r="F74" s="23">
        <f t="shared" si="48"/>
        <v>2</v>
      </c>
      <c r="G74" s="23">
        <f t="shared" si="48"/>
        <v>3</v>
      </c>
      <c r="H74" s="24"/>
      <c r="J74" s="23" t="str">
        <f>IF((COLUMN()-9)&lt;DAY(CHOOSE(WEEKDAY($J72),1,2,3,4,5,6,7)),"",IF((COLUMN()-9)=DAY(CHOOSE(WEEKDAY($J72),1,2,3,4,5,6,7)),1,""))</f>
        <v/>
      </c>
      <c r="K74" s="23" t="str">
        <f>IF((COLUMN()-9)&lt;DAY(CHOOSE(WEEKDAY($J72),1,2,3,4,5,6,7)),"",IF((COLUMN()-9)=DAY(CHOOSE(WEEKDAY($J72),1,2,3,4,5,6,7)),1,J74+1))</f>
        <v/>
      </c>
      <c r="L74" s="23" t="str">
        <f t="shared" ref="L74:P74" si="49">IF((COLUMN()-9)&lt;DAY(CHOOSE(WEEKDAY($J72),1,2,3,4,5,6,7)),"",IF((COLUMN()-9)=DAY(CHOOSE(WEEKDAY($J72),1,2,3,4,5,6,7)),1,K74+1))</f>
        <v/>
      </c>
      <c r="M74" s="23" t="str">
        <f t="shared" si="49"/>
        <v/>
      </c>
      <c r="N74" s="23" t="str">
        <f t="shared" si="49"/>
        <v/>
      </c>
      <c r="O74" s="23" t="str">
        <f t="shared" si="49"/>
        <v/>
      </c>
      <c r="P74" s="23">
        <f t="shared" si="49"/>
        <v>1</v>
      </c>
      <c r="Q74" s="24"/>
    </row>
    <row r="75" spans="1:17" x14ac:dyDescent="0.2">
      <c r="A75" s="25" t="str" cm="1">
        <f t="array" aca="1" ref="A75" ca="1">IF(INDIRECT(ADDRESS(ROW()-1,COLUMN()))="","",IFERROR(VLOOKUP(DATEVALUE(TEXT(YEAR($A$72),"0000")&amp;"-"&amp;TEXT(MONTH($A$72),"00")&amp;"-"&amp;TEXT(INDIRECT(ADDRESS(ROW()-1,COLUMN())),"00")),'Paper Journal'!$A:$G,7,FALSE),""))</f>
        <v/>
      </c>
      <c r="B75" s="25" t="str" cm="1">
        <f t="array" aca="1" ref="B75" ca="1">IF(INDIRECT(ADDRESS(ROW()-1,COLUMN()))="","",IFERROR(VLOOKUP(DATEVALUE(TEXT(YEAR($A$72),"0000")&amp;"-"&amp;TEXT(MONTH($A$72),"00")&amp;"-"&amp;TEXT(INDIRECT(ADDRESS(ROW()-1,COLUMN())),"00")),'Paper Journal'!$A:$G,7,FALSE),""))</f>
        <v/>
      </c>
      <c r="C75" s="25" t="str" cm="1">
        <f t="array" aca="1" ref="C75" ca="1">IF(INDIRECT(ADDRESS(ROW()-1,COLUMN()))="","",IFERROR(VLOOKUP(DATEVALUE(TEXT(YEAR($A$72),"0000")&amp;"-"&amp;TEXT(MONTH($A$72),"00")&amp;"-"&amp;TEXT(INDIRECT(ADDRESS(ROW()-1,COLUMN())),"00")),'Paper Journal'!$A:$G,7,FALSE),""))</f>
        <v/>
      </c>
      <c r="D75" s="25" t="str" cm="1">
        <f t="array" aca="1" ref="D75" ca="1">IF(INDIRECT(ADDRESS(ROW()-1,COLUMN()))="","",IFERROR(VLOOKUP(DATEVALUE(TEXT(YEAR($A$72),"0000")&amp;"-"&amp;TEXT(MONTH($A$72),"00")&amp;"-"&amp;TEXT(INDIRECT(ADDRESS(ROW()-1,COLUMN())),"00")),'Paper Journal'!$A:$G,7,FALSE),""))</f>
        <v/>
      </c>
      <c r="E75" s="25" t="str" cm="1">
        <f t="array" aca="1" ref="E75" ca="1">IF(INDIRECT(ADDRESS(ROW()-1,COLUMN()))="","",IFERROR(VLOOKUP(DATEVALUE(TEXT(YEAR($A$72),"0000")&amp;"-"&amp;TEXT(MONTH($A$72),"00")&amp;"-"&amp;TEXT(INDIRECT(ADDRESS(ROW()-1,COLUMN())),"00")),'Paper Journal'!$A:$G,7,FALSE),""))</f>
        <v/>
      </c>
      <c r="F75" s="25" t="str" cm="1">
        <f t="array" aca="1" ref="F75" ca="1">IF(INDIRECT(ADDRESS(ROW()-1,COLUMN()))="","",IFERROR(VLOOKUP(DATEVALUE(TEXT(YEAR($A$72),"0000")&amp;"-"&amp;TEXT(MONTH($A$72),"00")&amp;"-"&amp;TEXT(INDIRECT(ADDRESS(ROW()-1,COLUMN())),"00")),'Paper Journal'!$A:$G,7,FALSE),""))</f>
        <v/>
      </c>
      <c r="G75" s="25" t="str" cm="1">
        <f t="array" aca="1" ref="G75" ca="1">IF(INDIRECT(ADDRESS(ROW()-1,COLUMN()))="","",IFERROR(VLOOKUP(DATEVALUE(TEXT(YEAR($A$72),"0000")&amp;"-"&amp;TEXT(MONTH($A$72),"00")&amp;"-"&amp;TEXT(INDIRECT(ADDRESS(ROW()-1,COLUMN())),"00")),'Paper Journal'!$A:$G,7,FALSE),""))</f>
        <v/>
      </c>
      <c r="H75" s="25">
        <f ca="1">SUM(A75:G75)</f>
        <v>0</v>
      </c>
      <c r="J75" s="25" t="str" cm="1">
        <f t="array" aca="1" ref="J75" ca="1">IF(INDIRECT(ADDRESS(ROW()-1,COLUMN()))="","",IFERROR(VLOOKUP(DATEVALUE(TEXT(YEAR($J$72),"0000")&amp;"-"&amp;TEXT(MONTH($J$72),"00")&amp;"-"&amp;TEXT(INDIRECT(ADDRESS(ROW()-1,COLUMN())),"00")),'Paper Journal'!$A:$G,7,FALSE),""))</f>
        <v/>
      </c>
      <c r="K75" s="25" t="str" cm="1">
        <f t="array" aca="1" ref="K75" ca="1">IF(INDIRECT(ADDRESS(ROW()-1,COLUMN()))="","",IFERROR(VLOOKUP(DATEVALUE(TEXT(YEAR($J$72),"0000")&amp;"-"&amp;TEXT(MONTH($J$72),"00")&amp;"-"&amp;TEXT(INDIRECT(ADDRESS(ROW()-1,COLUMN())),"00")),'Paper Journal'!$A:$G,7,FALSE),""))</f>
        <v/>
      </c>
      <c r="L75" s="25" t="str" cm="1">
        <f t="array" aca="1" ref="L75" ca="1">IF(INDIRECT(ADDRESS(ROW()-1,COLUMN()))="","",IFERROR(VLOOKUP(DATEVALUE(TEXT(YEAR($J$72),"0000")&amp;"-"&amp;TEXT(MONTH($J$72),"00")&amp;"-"&amp;TEXT(INDIRECT(ADDRESS(ROW()-1,COLUMN())),"00")),'Paper Journal'!$A:$G,7,FALSE),""))</f>
        <v/>
      </c>
      <c r="M75" s="25" t="str" cm="1">
        <f t="array" aca="1" ref="M75" ca="1">IF(INDIRECT(ADDRESS(ROW()-1,COLUMN()))="","",IFERROR(VLOOKUP(DATEVALUE(TEXT(YEAR($J$72),"0000")&amp;"-"&amp;TEXT(MONTH($J$72),"00")&amp;"-"&amp;TEXT(INDIRECT(ADDRESS(ROW()-1,COLUMN())),"00")),'Paper Journal'!$A:$G,7,FALSE),""))</f>
        <v/>
      </c>
      <c r="N75" s="25" t="str" cm="1">
        <f t="array" aca="1" ref="N75" ca="1">IF(INDIRECT(ADDRESS(ROW()-1,COLUMN()))="","",IFERROR(VLOOKUP(DATEVALUE(TEXT(YEAR($J$72),"0000")&amp;"-"&amp;TEXT(MONTH($J$72),"00")&amp;"-"&amp;TEXT(INDIRECT(ADDRESS(ROW()-1,COLUMN())),"00")),'Paper Journal'!$A:$G,7,FALSE),""))</f>
        <v/>
      </c>
      <c r="O75" s="25" t="str" cm="1">
        <f t="array" aca="1" ref="O75" ca="1">IF(INDIRECT(ADDRESS(ROW()-1,COLUMN()))="","",IFERROR(VLOOKUP(DATEVALUE(TEXT(YEAR($J$72),"0000")&amp;"-"&amp;TEXT(MONTH($J$72),"00")&amp;"-"&amp;TEXT(INDIRECT(ADDRESS(ROW()-1,COLUMN())),"00")),'Paper Journal'!$A:$G,7,FALSE),""))</f>
        <v/>
      </c>
      <c r="P75" s="25" t="str" cm="1">
        <f t="array" aca="1" ref="P75" ca="1">IF(INDIRECT(ADDRESS(ROW()-1,COLUMN()))="","",IFERROR(VLOOKUP(DATEVALUE(TEXT(YEAR($J$72),"0000")&amp;"-"&amp;TEXT(MONTH($J$72),"00")&amp;"-"&amp;TEXT(INDIRECT(ADDRESS(ROW()-1,COLUMN())),"00")),'Paper Journal'!$A:$G,7,FALSE),""))</f>
        <v/>
      </c>
      <c r="Q75" s="25">
        <f ca="1">SUM(J75:P75)</f>
        <v>0</v>
      </c>
    </row>
    <row r="76" spans="1:17" x14ac:dyDescent="0.2">
      <c r="A76" s="26">
        <f>IF(G74="","",G74+1)</f>
        <v>4</v>
      </c>
      <c r="B76" s="26">
        <f>IF(A76="","",A76+1)</f>
        <v>5</v>
      </c>
      <c r="C76" s="26">
        <f t="shared" ref="C76:G76" si="50">IF(B76="","",B76+1)</f>
        <v>6</v>
      </c>
      <c r="D76" s="26">
        <f t="shared" si="50"/>
        <v>7</v>
      </c>
      <c r="E76" s="26">
        <f t="shared" si="50"/>
        <v>8</v>
      </c>
      <c r="F76" s="26">
        <f t="shared" si="50"/>
        <v>9</v>
      </c>
      <c r="G76" s="26">
        <f t="shared" si="50"/>
        <v>10</v>
      </c>
      <c r="H76" s="24"/>
      <c r="J76" s="26">
        <f>IF(P74="","",P74+1)</f>
        <v>2</v>
      </c>
      <c r="K76" s="26">
        <f>IF(J76="","",J76+1)</f>
        <v>3</v>
      </c>
      <c r="L76" s="26">
        <f t="shared" ref="L76:P76" si="51">IF(K76="","",K76+1)</f>
        <v>4</v>
      </c>
      <c r="M76" s="26">
        <f t="shared" si="51"/>
        <v>5</v>
      </c>
      <c r="N76" s="26">
        <f t="shared" si="51"/>
        <v>6</v>
      </c>
      <c r="O76" s="26">
        <f t="shared" si="51"/>
        <v>7</v>
      </c>
      <c r="P76" s="26">
        <f t="shared" si="51"/>
        <v>8</v>
      </c>
      <c r="Q76" s="24"/>
    </row>
    <row r="77" spans="1:17" x14ac:dyDescent="0.2">
      <c r="A77" s="25" t="str" cm="1">
        <f t="array" aca="1" ref="A77" ca="1">IF(INDIRECT(ADDRESS(ROW()-1,COLUMN()))="","",IFERROR(VLOOKUP(DATEVALUE(TEXT(YEAR($A$72),"0000")&amp;"-"&amp;TEXT(MONTH($A$72),"00")&amp;"-"&amp;TEXT(INDIRECT(ADDRESS(ROW()-1,COLUMN())),"00")),'Paper Journal'!$A:$G,7,FALSE),""))</f>
        <v/>
      </c>
      <c r="B77" s="25" t="str" cm="1">
        <f t="array" aca="1" ref="B77" ca="1">IF(INDIRECT(ADDRESS(ROW()-1,COLUMN()))="","",IFERROR(VLOOKUP(DATEVALUE(TEXT(YEAR($A$72),"0000")&amp;"-"&amp;TEXT(MONTH($A$72),"00")&amp;"-"&amp;TEXT(INDIRECT(ADDRESS(ROW()-1,COLUMN())),"00")),'Paper Journal'!$A:$G,7,FALSE),""))</f>
        <v/>
      </c>
      <c r="C77" s="25" t="str" cm="1">
        <f t="array" aca="1" ref="C77" ca="1">IF(INDIRECT(ADDRESS(ROW()-1,COLUMN()))="","",IFERROR(VLOOKUP(DATEVALUE(TEXT(YEAR($A$72),"0000")&amp;"-"&amp;TEXT(MONTH($A$72),"00")&amp;"-"&amp;TEXT(INDIRECT(ADDRESS(ROW()-1,COLUMN())),"00")),'Paper Journal'!$A:$G,7,FALSE),""))</f>
        <v/>
      </c>
      <c r="D77" s="25" t="str" cm="1">
        <f t="array" aca="1" ref="D77" ca="1">IF(INDIRECT(ADDRESS(ROW()-1,COLUMN()))="","",IFERROR(VLOOKUP(DATEVALUE(TEXT(YEAR($A$72),"0000")&amp;"-"&amp;TEXT(MONTH($A$72),"00")&amp;"-"&amp;TEXT(INDIRECT(ADDRESS(ROW()-1,COLUMN())),"00")),'Paper Journal'!$A:$G,7,FALSE),""))</f>
        <v/>
      </c>
      <c r="E77" s="25" t="str" cm="1">
        <f t="array" aca="1" ref="E77" ca="1">IF(INDIRECT(ADDRESS(ROW()-1,COLUMN()))="","",IFERROR(VLOOKUP(DATEVALUE(TEXT(YEAR($A$72),"0000")&amp;"-"&amp;TEXT(MONTH($A$72),"00")&amp;"-"&amp;TEXT(INDIRECT(ADDRESS(ROW()-1,COLUMN())),"00")),'Paper Journal'!$A:$G,7,FALSE),""))</f>
        <v/>
      </c>
      <c r="F77" s="25" t="str" cm="1">
        <f t="array" aca="1" ref="F77" ca="1">IF(INDIRECT(ADDRESS(ROW()-1,COLUMN()))="","",IFERROR(VLOOKUP(DATEVALUE(TEXT(YEAR($A$72),"0000")&amp;"-"&amp;TEXT(MONTH($A$72),"00")&amp;"-"&amp;TEXT(INDIRECT(ADDRESS(ROW()-1,COLUMN())),"00")),'Paper Journal'!$A:$G,7,FALSE),""))</f>
        <v/>
      </c>
      <c r="G77" s="25" t="str" cm="1">
        <f t="array" aca="1" ref="G77" ca="1">IF(INDIRECT(ADDRESS(ROW()-1,COLUMN()))="","",IFERROR(VLOOKUP(DATEVALUE(TEXT(YEAR($A$72),"0000")&amp;"-"&amp;TEXT(MONTH($A$72),"00")&amp;"-"&amp;TEXT(INDIRECT(ADDRESS(ROW()-1,COLUMN())),"00")),'Paper Journal'!$A:$G,7,FALSE),""))</f>
        <v/>
      </c>
      <c r="H77" s="25">
        <f ca="1">SUM(A77:G77)</f>
        <v>0</v>
      </c>
      <c r="J77" s="25" t="str" cm="1">
        <f t="array" aca="1" ref="J77" ca="1">IF(INDIRECT(ADDRESS(ROW()-1,COLUMN()))="","",IFERROR(VLOOKUP(DATEVALUE(TEXT(YEAR($J$72),"0000")&amp;"-"&amp;TEXT(MONTH($J$72),"00")&amp;"-"&amp;TEXT(INDIRECT(ADDRESS(ROW()-1,COLUMN())),"00")),'Paper Journal'!$A:$G,7,FALSE),""))</f>
        <v/>
      </c>
      <c r="K77" s="25" t="str" cm="1">
        <f t="array" aca="1" ref="K77" ca="1">IF(INDIRECT(ADDRESS(ROW()-1,COLUMN()))="","",IFERROR(VLOOKUP(DATEVALUE(TEXT(YEAR($J$72),"0000")&amp;"-"&amp;TEXT(MONTH($J$72),"00")&amp;"-"&amp;TEXT(INDIRECT(ADDRESS(ROW()-1,COLUMN())),"00")),'Paper Journal'!$A:$G,7,FALSE),""))</f>
        <v/>
      </c>
      <c r="L77" s="25" t="str" cm="1">
        <f t="array" aca="1" ref="L77" ca="1">IF(INDIRECT(ADDRESS(ROW()-1,COLUMN()))="","",IFERROR(VLOOKUP(DATEVALUE(TEXT(YEAR($J$72),"0000")&amp;"-"&amp;TEXT(MONTH($J$72),"00")&amp;"-"&amp;TEXT(INDIRECT(ADDRESS(ROW()-1,COLUMN())),"00")),'Paper Journal'!$A:$G,7,FALSE),""))</f>
        <v/>
      </c>
      <c r="M77" s="25" t="str" cm="1">
        <f t="array" aca="1" ref="M77" ca="1">IF(INDIRECT(ADDRESS(ROW()-1,COLUMN()))="","",IFERROR(VLOOKUP(DATEVALUE(TEXT(YEAR($J$72),"0000")&amp;"-"&amp;TEXT(MONTH($J$72),"00")&amp;"-"&amp;TEXT(INDIRECT(ADDRESS(ROW()-1,COLUMN())),"00")),'Paper Journal'!$A:$G,7,FALSE),""))</f>
        <v/>
      </c>
      <c r="N77" s="25" t="str" cm="1">
        <f t="array" aca="1" ref="N77" ca="1">IF(INDIRECT(ADDRESS(ROW()-1,COLUMN()))="","",IFERROR(VLOOKUP(DATEVALUE(TEXT(YEAR($J$72),"0000")&amp;"-"&amp;TEXT(MONTH($J$72),"00")&amp;"-"&amp;TEXT(INDIRECT(ADDRESS(ROW()-1,COLUMN())),"00")),'Paper Journal'!$A:$G,7,FALSE),""))</f>
        <v/>
      </c>
      <c r="O77" s="25" t="str" cm="1">
        <f t="array" aca="1" ref="O77" ca="1">IF(INDIRECT(ADDRESS(ROW()-1,COLUMN()))="","",IFERROR(VLOOKUP(DATEVALUE(TEXT(YEAR($J$72),"0000")&amp;"-"&amp;TEXT(MONTH($J$72),"00")&amp;"-"&amp;TEXT(INDIRECT(ADDRESS(ROW()-1,COLUMN())),"00")),'Paper Journal'!$A:$G,7,FALSE),""))</f>
        <v/>
      </c>
      <c r="P77" s="25" t="str" cm="1">
        <f t="array" aca="1" ref="P77" ca="1">IF(INDIRECT(ADDRESS(ROW()-1,COLUMN()))="","",IFERROR(VLOOKUP(DATEVALUE(TEXT(YEAR($J$72),"0000")&amp;"-"&amp;TEXT(MONTH($J$72),"00")&amp;"-"&amp;TEXT(INDIRECT(ADDRESS(ROW()-1,COLUMN())),"00")),'Paper Journal'!$A:$G,7,FALSE),""))</f>
        <v/>
      </c>
      <c r="Q77" s="25">
        <f ca="1">SUM(J77:P77)</f>
        <v>0</v>
      </c>
    </row>
    <row r="78" spans="1:17" x14ac:dyDescent="0.2">
      <c r="A78" s="26">
        <f>IF(G76="","",G76+1)</f>
        <v>11</v>
      </c>
      <c r="B78" s="26">
        <f t="shared" ref="B78:G78" si="52">IF(A78="","",A78+1)</f>
        <v>12</v>
      </c>
      <c r="C78" s="26">
        <f t="shared" si="52"/>
        <v>13</v>
      </c>
      <c r="D78" s="26">
        <f t="shared" si="52"/>
        <v>14</v>
      </c>
      <c r="E78" s="26">
        <f t="shared" si="52"/>
        <v>15</v>
      </c>
      <c r="F78" s="26">
        <f t="shared" si="52"/>
        <v>16</v>
      </c>
      <c r="G78" s="26">
        <f t="shared" si="52"/>
        <v>17</v>
      </c>
      <c r="H78" s="24"/>
      <c r="J78" s="26">
        <f>IF(P76="","",P76+1)</f>
        <v>9</v>
      </c>
      <c r="K78" s="26">
        <f t="shared" ref="K78:P78" si="53">IF(J78="","",J78+1)</f>
        <v>10</v>
      </c>
      <c r="L78" s="26">
        <f t="shared" si="53"/>
        <v>11</v>
      </c>
      <c r="M78" s="26">
        <f t="shared" si="53"/>
        <v>12</v>
      </c>
      <c r="N78" s="26">
        <f t="shared" si="53"/>
        <v>13</v>
      </c>
      <c r="O78" s="26">
        <f t="shared" si="53"/>
        <v>14</v>
      </c>
      <c r="P78" s="26">
        <f t="shared" si="53"/>
        <v>15</v>
      </c>
      <c r="Q78" s="24"/>
    </row>
    <row r="79" spans="1:17" x14ac:dyDescent="0.2">
      <c r="A79" s="25" t="str" cm="1">
        <f t="array" aca="1" ref="A79" ca="1">IF(INDIRECT(ADDRESS(ROW()-1,COLUMN()))="","",IFERROR(VLOOKUP(DATEVALUE(TEXT(YEAR($A$72),"0000")&amp;"-"&amp;TEXT(MONTH($A$72),"00")&amp;"-"&amp;TEXT(INDIRECT(ADDRESS(ROW()-1,COLUMN())),"00")),'Paper Journal'!$A:$G,7,FALSE),""))</f>
        <v/>
      </c>
      <c r="B79" s="25" t="str" cm="1">
        <f t="array" aca="1" ref="B79" ca="1">IF(INDIRECT(ADDRESS(ROW()-1,COLUMN()))="","",IFERROR(VLOOKUP(DATEVALUE(TEXT(YEAR($A$72),"0000")&amp;"-"&amp;TEXT(MONTH($A$72),"00")&amp;"-"&amp;TEXT(INDIRECT(ADDRESS(ROW()-1,COLUMN())),"00")),'Paper Journal'!$A:$G,7,FALSE),""))</f>
        <v/>
      </c>
      <c r="C79" s="25" t="str" cm="1">
        <f t="array" aca="1" ref="C79" ca="1">IF(INDIRECT(ADDRESS(ROW()-1,COLUMN()))="","",IFERROR(VLOOKUP(DATEVALUE(TEXT(YEAR($A$72),"0000")&amp;"-"&amp;TEXT(MONTH($A$72),"00")&amp;"-"&amp;TEXT(INDIRECT(ADDRESS(ROW()-1,COLUMN())),"00")),'Paper Journal'!$A:$G,7,FALSE),""))</f>
        <v/>
      </c>
      <c r="D79" s="25" t="str" cm="1">
        <f t="array" aca="1" ref="D79" ca="1">IF(INDIRECT(ADDRESS(ROW()-1,COLUMN()))="","",IFERROR(VLOOKUP(DATEVALUE(TEXT(YEAR($A$72),"0000")&amp;"-"&amp;TEXT(MONTH($A$72),"00")&amp;"-"&amp;TEXT(INDIRECT(ADDRESS(ROW()-1,COLUMN())),"00")),'Paper Journal'!$A:$G,7,FALSE),""))</f>
        <v/>
      </c>
      <c r="E79" s="25" t="str" cm="1">
        <f t="array" aca="1" ref="E79" ca="1">IF(INDIRECT(ADDRESS(ROW()-1,COLUMN()))="","",IFERROR(VLOOKUP(DATEVALUE(TEXT(YEAR($A$72),"0000")&amp;"-"&amp;TEXT(MONTH($A$72),"00")&amp;"-"&amp;TEXT(INDIRECT(ADDRESS(ROW()-1,COLUMN())),"00")),'Paper Journal'!$A:$G,7,FALSE),""))</f>
        <v/>
      </c>
      <c r="F79" s="25" t="str" cm="1">
        <f t="array" aca="1" ref="F79" ca="1">IF(INDIRECT(ADDRESS(ROW()-1,COLUMN()))="","",IFERROR(VLOOKUP(DATEVALUE(TEXT(YEAR($A$72),"0000")&amp;"-"&amp;TEXT(MONTH($A$72),"00")&amp;"-"&amp;TEXT(INDIRECT(ADDRESS(ROW()-1,COLUMN())),"00")),'Paper Journal'!$A:$G,7,FALSE),""))</f>
        <v/>
      </c>
      <c r="G79" s="25" t="str" cm="1">
        <f t="array" aca="1" ref="G79" ca="1">IF(INDIRECT(ADDRESS(ROW()-1,COLUMN()))="","",IFERROR(VLOOKUP(DATEVALUE(TEXT(YEAR($A$72),"0000")&amp;"-"&amp;TEXT(MONTH($A$72),"00")&amp;"-"&amp;TEXT(INDIRECT(ADDRESS(ROW()-1,COLUMN())),"00")),'Paper Journal'!$A:$G,7,FALSE),""))</f>
        <v/>
      </c>
      <c r="H79" s="25">
        <f ca="1">SUM(A79:G79)</f>
        <v>0</v>
      </c>
      <c r="J79" s="25" t="str" cm="1">
        <f t="array" aca="1" ref="J79" ca="1">IF(INDIRECT(ADDRESS(ROW()-1,COLUMN()))="","",IFERROR(VLOOKUP(DATEVALUE(TEXT(YEAR($J$72),"0000")&amp;"-"&amp;TEXT(MONTH($J$72),"00")&amp;"-"&amp;TEXT(INDIRECT(ADDRESS(ROW()-1,COLUMN())),"00")),'Paper Journal'!$A:$G,7,FALSE),""))</f>
        <v/>
      </c>
      <c r="K79" s="25" t="str" cm="1">
        <f t="array" aca="1" ref="K79" ca="1">IF(INDIRECT(ADDRESS(ROW()-1,COLUMN()))="","",IFERROR(VLOOKUP(DATEVALUE(TEXT(YEAR($J$72),"0000")&amp;"-"&amp;TEXT(MONTH($J$72),"00")&amp;"-"&amp;TEXT(INDIRECT(ADDRESS(ROW()-1,COLUMN())),"00")),'Paper Journal'!$A:$G,7,FALSE),""))</f>
        <v/>
      </c>
      <c r="L79" s="25" t="str" cm="1">
        <f t="array" aca="1" ref="L79" ca="1">IF(INDIRECT(ADDRESS(ROW()-1,COLUMN()))="","",IFERROR(VLOOKUP(DATEVALUE(TEXT(YEAR($J$72),"0000")&amp;"-"&amp;TEXT(MONTH($J$72),"00")&amp;"-"&amp;TEXT(INDIRECT(ADDRESS(ROW()-1,COLUMN())),"00")),'Paper Journal'!$A:$G,7,FALSE),""))</f>
        <v/>
      </c>
      <c r="M79" s="25" t="str" cm="1">
        <f t="array" aca="1" ref="M79" ca="1">IF(INDIRECT(ADDRESS(ROW()-1,COLUMN()))="","",IFERROR(VLOOKUP(DATEVALUE(TEXT(YEAR($J$72),"0000")&amp;"-"&amp;TEXT(MONTH($J$72),"00")&amp;"-"&amp;TEXT(INDIRECT(ADDRESS(ROW()-1,COLUMN())),"00")),'Paper Journal'!$A:$G,7,FALSE),""))</f>
        <v/>
      </c>
      <c r="N79" s="25" t="str" cm="1">
        <f t="array" aca="1" ref="N79" ca="1">IF(INDIRECT(ADDRESS(ROW()-1,COLUMN()))="","",IFERROR(VLOOKUP(DATEVALUE(TEXT(YEAR($J$72),"0000")&amp;"-"&amp;TEXT(MONTH($J$72),"00")&amp;"-"&amp;TEXT(INDIRECT(ADDRESS(ROW()-1,COLUMN())),"00")),'Paper Journal'!$A:$G,7,FALSE),""))</f>
        <v/>
      </c>
      <c r="O79" s="25" t="str" cm="1">
        <f t="array" aca="1" ref="O79" ca="1">IF(INDIRECT(ADDRESS(ROW()-1,COLUMN()))="","",IFERROR(VLOOKUP(DATEVALUE(TEXT(YEAR($J$72),"0000")&amp;"-"&amp;TEXT(MONTH($J$72),"00")&amp;"-"&amp;TEXT(INDIRECT(ADDRESS(ROW()-1,COLUMN())),"00")),'Paper Journal'!$A:$G,7,FALSE),""))</f>
        <v/>
      </c>
      <c r="P79" s="25" t="str" cm="1">
        <f t="array" aca="1" ref="P79" ca="1">IF(INDIRECT(ADDRESS(ROW()-1,COLUMN()))="","",IFERROR(VLOOKUP(DATEVALUE(TEXT(YEAR($J$72),"0000")&amp;"-"&amp;TEXT(MONTH($J$72),"00")&amp;"-"&amp;TEXT(INDIRECT(ADDRESS(ROW()-1,COLUMN())),"00")),'Paper Journal'!$A:$G,7,FALSE),""))</f>
        <v/>
      </c>
      <c r="Q79" s="25">
        <f ca="1">SUM(J79:P79)</f>
        <v>0</v>
      </c>
    </row>
    <row r="80" spans="1:17" x14ac:dyDescent="0.2">
      <c r="A80" s="26">
        <f>IF(G78="","",G78+1)</f>
        <v>18</v>
      </c>
      <c r="B80" s="26">
        <f t="shared" ref="B80:G80" si="54">IF(A80="","",A80+1)</f>
        <v>19</v>
      </c>
      <c r="C80" s="26">
        <f t="shared" si="54"/>
        <v>20</v>
      </c>
      <c r="D80" s="26">
        <f t="shared" si="54"/>
        <v>21</v>
      </c>
      <c r="E80" s="26">
        <f t="shared" si="54"/>
        <v>22</v>
      </c>
      <c r="F80" s="26">
        <f t="shared" si="54"/>
        <v>23</v>
      </c>
      <c r="G80" s="26">
        <f t="shared" si="54"/>
        <v>24</v>
      </c>
      <c r="H80" s="24"/>
      <c r="J80" s="26">
        <f>IF(P78="","",P78+1)</f>
        <v>16</v>
      </c>
      <c r="K80" s="26">
        <f t="shared" ref="K80:P80" si="55">IF(J80="","",J80+1)</f>
        <v>17</v>
      </c>
      <c r="L80" s="26">
        <f t="shared" si="55"/>
        <v>18</v>
      </c>
      <c r="M80" s="26">
        <f t="shared" si="55"/>
        <v>19</v>
      </c>
      <c r="N80" s="26">
        <f t="shared" si="55"/>
        <v>20</v>
      </c>
      <c r="O80" s="26">
        <f t="shared" si="55"/>
        <v>21</v>
      </c>
      <c r="P80" s="26">
        <f t="shared" si="55"/>
        <v>22</v>
      </c>
      <c r="Q80" s="24"/>
    </row>
    <row r="81" spans="1:17" x14ac:dyDescent="0.2">
      <c r="A81" s="25" t="str" cm="1">
        <f t="array" aca="1" ref="A81" ca="1">IF(INDIRECT(ADDRESS(ROW()-1,COLUMN()))="","",IFERROR(VLOOKUP(DATEVALUE(TEXT(YEAR($A$72),"0000")&amp;"-"&amp;TEXT(MONTH($A$72),"00")&amp;"-"&amp;TEXT(INDIRECT(ADDRESS(ROW()-1,COLUMN())),"00")),'Paper Journal'!$A:$G,7,FALSE),""))</f>
        <v/>
      </c>
      <c r="B81" s="25" t="str" cm="1">
        <f t="array" aca="1" ref="B81" ca="1">IF(INDIRECT(ADDRESS(ROW()-1,COLUMN()))="","",IFERROR(VLOOKUP(DATEVALUE(TEXT(YEAR($A$72),"0000")&amp;"-"&amp;TEXT(MONTH($A$72),"00")&amp;"-"&amp;TEXT(INDIRECT(ADDRESS(ROW()-1,COLUMN())),"00")),'Paper Journal'!$A:$G,7,FALSE),""))</f>
        <v/>
      </c>
      <c r="C81" s="25" t="str" cm="1">
        <f t="array" aca="1" ref="C81" ca="1">IF(INDIRECT(ADDRESS(ROW()-1,COLUMN()))="","",IFERROR(VLOOKUP(DATEVALUE(TEXT(YEAR($A$72),"0000")&amp;"-"&amp;TEXT(MONTH($A$72),"00")&amp;"-"&amp;TEXT(INDIRECT(ADDRESS(ROW()-1,COLUMN())),"00")),'Paper Journal'!$A:$G,7,FALSE),""))</f>
        <v/>
      </c>
      <c r="D81" s="25" t="str" cm="1">
        <f t="array" aca="1" ref="D81" ca="1">IF(INDIRECT(ADDRESS(ROW()-1,COLUMN()))="","",IFERROR(VLOOKUP(DATEVALUE(TEXT(YEAR($A$72),"0000")&amp;"-"&amp;TEXT(MONTH($A$72),"00")&amp;"-"&amp;TEXT(INDIRECT(ADDRESS(ROW()-1,COLUMN())),"00")),'Paper Journal'!$A:$G,7,FALSE),""))</f>
        <v/>
      </c>
      <c r="E81" s="25" t="str" cm="1">
        <f t="array" aca="1" ref="E81" ca="1">IF(INDIRECT(ADDRESS(ROW()-1,COLUMN()))="","",IFERROR(VLOOKUP(DATEVALUE(TEXT(YEAR($A$72),"0000")&amp;"-"&amp;TEXT(MONTH($A$72),"00")&amp;"-"&amp;TEXT(INDIRECT(ADDRESS(ROW()-1,COLUMN())),"00")),'Paper Journal'!$A:$G,7,FALSE),""))</f>
        <v/>
      </c>
      <c r="F81" s="25" t="str" cm="1">
        <f t="array" aca="1" ref="F81" ca="1">IF(INDIRECT(ADDRESS(ROW()-1,COLUMN()))="","",IFERROR(VLOOKUP(DATEVALUE(TEXT(YEAR($A$72),"0000")&amp;"-"&amp;TEXT(MONTH($A$72),"00")&amp;"-"&amp;TEXT(INDIRECT(ADDRESS(ROW()-1,COLUMN())),"00")),'Paper Journal'!$A:$G,7,FALSE),""))</f>
        <v/>
      </c>
      <c r="G81" s="25" t="str" cm="1">
        <f t="array" aca="1" ref="G81" ca="1">IF(INDIRECT(ADDRESS(ROW()-1,COLUMN()))="","",IFERROR(VLOOKUP(DATEVALUE(TEXT(YEAR($A$72),"0000")&amp;"-"&amp;TEXT(MONTH($A$72),"00")&amp;"-"&amp;TEXT(INDIRECT(ADDRESS(ROW()-1,COLUMN())),"00")),'Paper Journal'!$A:$G,7,FALSE),""))</f>
        <v/>
      </c>
      <c r="H81" s="25">
        <f ca="1">SUM(A81:G81)</f>
        <v>0</v>
      </c>
      <c r="J81" s="25" t="str" cm="1">
        <f t="array" aca="1" ref="J81" ca="1">IF(INDIRECT(ADDRESS(ROW()-1,COLUMN()))="","",IFERROR(VLOOKUP(DATEVALUE(TEXT(YEAR($J$72),"0000")&amp;"-"&amp;TEXT(MONTH($J$72),"00")&amp;"-"&amp;TEXT(INDIRECT(ADDRESS(ROW()-1,COLUMN())),"00")),'Paper Journal'!$A:$G,7,FALSE),""))</f>
        <v/>
      </c>
      <c r="K81" s="25" t="str" cm="1">
        <f t="array" aca="1" ref="K81" ca="1">IF(INDIRECT(ADDRESS(ROW()-1,COLUMN()))="","",IFERROR(VLOOKUP(DATEVALUE(TEXT(YEAR($J$72),"0000")&amp;"-"&amp;TEXT(MONTH($J$72),"00")&amp;"-"&amp;TEXT(INDIRECT(ADDRESS(ROW()-1,COLUMN())),"00")),'Paper Journal'!$A:$G,7,FALSE),""))</f>
        <v/>
      </c>
      <c r="L81" s="25" t="str" cm="1">
        <f t="array" aca="1" ref="L81" ca="1">IF(INDIRECT(ADDRESS(ROW()-1,COLUMN()))="","",IFERROR(VLOOKUP(DATEVALUE(TEXT(YEAR($J$72),"0000")&amp;"-"&amp;TEXT(MONTH($J$72),"00")&amp;"-"&amp;TEXT(INDIRECT(ADDRESS(ROW()-1,COLUMN())),"00")),'Paper Journal'!$A:$G,7,FALSE),""))</f>
        <v/>
      </c>
      <c r="M81" s="25" t="str" cm="1">
        <f t="array" aca="1" ref="M81" ca="1">IF(INDIRECT(ADDRESS(ROW()-1,COLUMN()))="","",IFERROR(VLOOKUP(DATEVALUE(TEXT(YEAR($J$72),"0000")&amp;"-"&amp;TEXT(MONTH($J$72),"00")&amp;"-"&amp;TEXT(INDIRECT(ADDRESS(ROW()-1,COLUMN())),"00")),'Paper Journal'!$A:$G,7,FALSE),""))</f>
        <v/>
      </c>
      <c r="N81" s="25" t="str" cm="1">
        <f t="array" aca="1" ref="N81" ca="1">IF(INDIRECT(ADDRESS(ROW()-1,COLUMN()))="","",IFERROR(VLOOKUP(DATEVALUE(TEXT(YEAR($J$72),"0000")&amp;"-"&amp;TEXT(MONTH($J$72),"00")&amp;"-"&amp;TEXT(INDIRECT(ADDRESS(ROW()-1,COLUMN())),"00")),'Paper Journal'!$A:$G,7,FALSE),""))</f>
        <v/>
      </c>
      <c r="O81" s="25" t="str" cm="1">
        <f t="array" aca="1" ref="O81" ca="1">IF(INDIRECT(ADDRESS(ROW()-1,COLUMN()))="","",IFERROR(VLOOKUP(DATEVALUE(TEXT(YEAR($J$72),"0000")&amp;"-"&amp;TEXT(MONTH($J$72),"00")&amp;"-"&amp;TEXT(INDIRECT(ADDRESS(ROW()-1,COLUMN())),"00")),'Paper Journal'!$A:$G,7,FALSE),""))</f>
        <v/>
      </c>
      <c r="P81" s="25" t="str" cm="1">
        <f t="array" aca="1" ref="P81" ca="1">IF(INDIRECT(ADDRESS(ROW()-1,COLUMN()))="","",IFERROR(VLOOKUP(DATEVALUE(TEXT(YEAR($J$72),"0000")&amp;"-"&amp;TEXT(MONTH($J$72),"00")&amp;"-"&amp;TEXT(INDIRECT(ADDRESS(ROW()-1,COLUMN())),"00")),'Paper Journal'!$A:$G,7,FALSE),""))</f>
        <v/>
      </c>
      <c r="Q81" s="25">
        <f ca="1">SUM(J81:P81)</f>
        <v>0</v>
      </c>
    </row>
    <row r="82" spans="1:17" x14ac:dyDescent="0.2">
      <c r="A82" s="26">
        <f>IF(G80="","",IF(G80=DAY(EOMONTH($A$72,0)),"",G80+1))</f>
        <v>25</v>
      </c>
      <c r="B82" s="26">
        <f t="shared" ref="B82:G82" si="56">IF(A82="","",IF(A82=DAY(EOMONTH($A$72,0)),"",A82+1))</f>
        <v>26</v>
      </c>
      <c r="C82" s="26">
        <f t="shared" si="56"/>
        <v>27</v>
      </c>
      <c r="D82" s="26">
        <f t="shared" si="56"/>
        <v>28</v>
      </c>
      <c r="E82" s="26">
        <f t="shared" si="56"/>
        <v>29</v>
      </c>
      <c r="F82" s="26">
        <f t="shared" si="56"/>
        <v>30</v>
      </c>
      <c r="G82" s="26" t="str">
        <f t="shared" si="56"/>
        <v/>
      </c>
      <c r="H82" s="24"/>
      <c r="J82" s="26">
        <f>IF(P80="","",IF(P80=DAY(EOMONTH($J$72,0)),"",P80+1))</f>
        <v>23</v>
      </c>
      <c r="K82" s="26">
        <f t="shared" ref="K82:P82" si="57">IF(J82="","",IF(J82=DAY(EOMONTH($J$72,0)),"",J82+1))</f>
        <v>24</v>
      </c>
      <c r="L82" s="26">
        <f t="shared" si="57"/>
        <v>25</v>
      </c>
      <c r="M82" s="26">
        <f t="shared" si="57"/>
        <v>26</v>
      </c>
      <c r="N82" s="26">
        <f t="shared" si="57"/>
        <v>27</v>
      </c>
      <c r="O82" s="26">
        <f t="shared" si="57"/>
        <v>28</v>
      </c>
      <c r="P82" s="26">
        <f t="shared" si="57"/>
        <v>29</v>
      </c>
      <c r="Q82" s="24"/>
    </row>
    <row r="83" spans="1:17" x14ac:dyDescent="0.2">
      <c r="A83" s="25" t="str" cm="1">
        <f t="array" aca="1" ref="A83" ca="1">IF(INDIRECT(ADDRESS(ROW()-1,COLUMN()))="","",IFERROR(VLOOKUP(DATEVALUE(TEXT(YEAR($A$72),"0000")&amp;"-"&amp;TEXT(MONTH($A$72),"00")&amp;"-"&amp;TEXT(INDIRECT(ADDRESS(ROW()-1,COLUMN())),"00")),'Paper Journal'!$A:$G,7,FALSE),""))</f>
        <v/>
      </c>
      <c r="B83" s="25" t="str" cm="1">
        <f t="array" aca="1" ref="B83" ca="1">IF(INDIRECT(ADDRESS(ROW()-1,COLUMN()))="","",IFERROR(VLOOKUP(DATEVALUE(TEXT(YEAR($A$72),"0000")&amp;"-"&amp;TEXT(MONTH($A$72),"00")&amp;"-"&amp;TEXT(INDIRECT(ADDRESS(ROW()-1,COLUMN())),"00")),'Paper Journal'!$A:$G,7,FALSE),""))</f>
        <v/>
      </c>
      <c r="C83" s="25" t="str" cm="1">
        <f t="array" aca="1" ref="C83" ca="1">IF(INDIRECT(ADDRESS(ROW()-1,COLUMN()))="","",IFERROR(VLOOKUP(DATEVALUE(TEXT(YEAR($A$72),"0000")&amp;"-"&amp;TEXT(MONTH($A$72),"00")&amp;"-"&amp;TEXT(INDIRECT(ADDRESS(ROW()-1,COLUMN())),"00")),'Paper Journal'!$A:$G,7,FALSE),""))</f>
        <v/>
      </c>
      <c r="D83" s="25" t="str" cm="1">
        <f t="array" aca="1" ref="D83" ca="1">IF(INDIRECT(ADDRESS(ROW()-1,COLUMN()))="","",IFERROR(VLOOKUP(DATEVALUE(TEXT(YEAR($A$72),"0000")&amp;"-"&amp;TEXT(MONTH($A$72),"00")&amp;"-"&amp;TEXT(INDIRECT(ADDRESS(ROW()-1,COLUMN())),"00")),'Paper Journal'!$A:$G,7,FALSE),""))</f>
        <v/>
      </c>
      <c r="E83" s="25" t="str" cm="1">
        <f t="array" aca="1" ref="E83" ca="1">IF(INDIRECT(ADDRESS(ROW()-1,COLUMN()))="","",IFERROR(VLOOKUP(DATEVALUE(TEXT(YEAR($A$72),"0000")&amp;"-"&amp;TEXT(MONTH($A$72),"00")&amp;"-"&amp;TEXT(INDIRECT(ADDRESS(ROW()-1,COLUMN())),"00")),'Paper Journal'!$A:$G,7,FALSE),""))</f>
        <v/>
      </c>
      <c r="F83" s="25" t="str" cm="1">
        <f t="array" aca="1" ref="F83" ca="1">IF(INDIRECT(ADDRESS(ROW()-1,COLUMN()))="","",IFERROR(VLOOKUP(DATEVALUE(TEXT(YEAR($A$72),"0000")&amp;"-"&amp;TEXT(MONTH($A$72),"00")&amp;"-"&amp;TEXT(INDIRECT(ADDRESS(ROW()-1,COLUMN())),"00")),'Paper Journal'!$A:$G,7,FALSE),""))</f>
        <v/>
      </c>
      <c r="G83" s="25" t="str" cm="1">
        <f t="array" aca="1" ref="G83" ca="1">IF(INDIRECT(ADDRESS(ROW()-1,COLUMN()))="","",IFERROR(VLOOKUP(DATEVALUE(TEXT(YEAR($A$72),"0000")&amp;"-"&amp;TEXT(MONTH($A$72),"00")&amp;"-"&amp;TEXT(INDIRECT(ADDRESS(ROW()-1,COLUMN())),"00")),'Paper Journal'!$A:$G,7,FALSE),""))</f>
        <v/>
      </c>
      <c r="H83" s="25">
        <f ca="1">SUM(A83:G83)</f>
        <v>0</v>
      </c>
      <c r="J83" s="25" t="str" cm="1">
        <f t="array" aca="1" ref="J83" ca="1">IF(INDIRECT(ADDRESS(ROW()-1,COLUMN()))="","",IFERROR(VLOOKUP(DATEVALUE(TEXT(YEAR($J$72),"0000")&amp;"-"&amp;TEXT(MONTH($J$72),"00")&amp;"-"&amp;TEXT(INDIRECT(ADDRESS(ROW()-1,COLUMN())),"00")),'Paper Journal'!$A:$G,7,FALSE),""))</f>
        <v/>
      </c>
      <c r="K83" s="25" t="str" cm="1">
        <f t="array" aca="1" ref="K83" ca="1">IF(INDIRECT(ADDRESS(ROW()-1,COLUMN()))="","",IFERROR(VLOOKUP(DATEVALUE(TEXT(YEAR($J$72),"0000")&amp;"-"&amp;TEXT(MONTH($J$72),"00")&amp;"-"&amp;TEXT(INDIRECT(ADDRESS(ROW()-1,COLUMN())),"00")),'Paper Journal'!$A:$G,7,FALSE),""))</f>
        <v/>
      </c>
      <c r="L83" s="25" t="str" cm="1">
        <f t="array" aca="1" ref="L83" ca="1">IF(INDIRECT(ADDRESS(ROW()-1,COLUMN()))="","",IFERROR(VLOOKUP(DATEVALUE(TEXT(YEAR($J$72),"0000")&amp;"-"&amp;TEXT(MONTH($J$72),"00")&amp;"-"&amp;TEXT(INDIRECT(ADDRESS(ROW()-1,COLUMN())),"00")),'Paper Journal'!$A:$G,7,FALSE),""))</f>
        <v/>
      </c>
      <c r="M83" s="25" t="str" cm="1">
        <f t="array" aca="1" ref="M83" ca="1">IF(INDIRECT(ADDRESS(ROW()-1,COLUMN()))="","",IFERROR(VLOOKUP(DATEVALUE(TEXT(YEAR($J$72),"0000")&amp;"-"&amp;TEXT(MONTH($J$72),"00")&amp;"-"&amp;TEXT(INDIRECT(ADDRESS(ROW()-1,COLUMN())),"00")),'Paper Journal'!$A:$G,7,FALSE),""))</f>
        <v/>
      </c>
      <c r="N83" s="25" t="str" cm="1">
        <f t="array" aca="1" ref="N83" ca="1">IF(INDIRECT(ADDRESS(ROW()-1,COLUMN()))="","",IFERROR(VLOOKUP(DATEVALUE(TEXT(YEAR($J$72),"0000")&amp;"-"&amp;TEXT(MONTH($J$72),"00")&amp;"-"&amp;TEXT(INDIRECT(ADDRESS(ROW()-1,COLUMN())),"00")),'Paper Journal'!$A:$G,7,FALSE),""))</f>
        <v/>
      </c>
      <c r="O83" s="25" t="str" cm="1">
        <f t="array" aca="1" ref="O83" ca="1">IF(INDIRECT(ADDRESS(ROW()-1,COLUMN()))="","",IFERROR(VLOOKUP(DATEVALUE(TEXT(YEAR($J$72),"0000")&amp;"-"&amp;TEXT(MONTH($J$72),"00")&amp;"-"&amp;TEXT(INDIRECT(ADDRESS(ROW()-1,COLUMN())),"00")),'Paper Journal'!$A:$G,7,FALSE),""))</f>
        <v/>
      </c>
      <c r="P83" s="25" t="str" cm="1">
        <f t="array" aca="1" ref="P83" ca="1">IF(INDIRECT(ADDRESS(ROW()-1,COLUMN()))="","",IFERROR(VLOOKUP(DATEVALUE(TEXT(YEAR($J$72),"0000")&amp;"-"&amp;TEXT(MONTH($J$72),"00")&amp;"-"&amp;TEXT(INDIRECT(ADDRESS(ROW()-1,COLUMN())),"00")),'Paper Journal'!$A:$G,7,FALSE),""))</f>
        <v/>
      </c>
      <c r="Q83" s="25">
        <f ca="1">SUM(J83:P83)</f>
        <v>0</v>
      </c>
    </row>
    <row r="84" spans="1:17" x14ac:dyDescent="0.2">
      <c r="A84" s="26" t="str">
        <f>IF(G82="","",IF(G82=DAY(EOMONTH($A$72,0)),"",G82+1))</f>
        <v/>
      </c>
      <c r="B84" s="26" t="str">
        <f t="shared" ref="B84:G84" si="58">IF(A84="","",IF(A84=DAY(EOMONTH($A$72,0)),"",A84+1))</f>
        <v/>
      </c>
      <c r="C84" s="26" t="str">
        <f t="shared" si="58"/>
        <v/>
      </c>
      <c r="D84" s="26" t="str">
        <f t="shared" si="58"/>
        <v/>
      </c>
      <c r="E84" s="26" t="str">
        <f t="shared" si="58"/>
        <v/>
      </c>
      <c r="F84" s="26" t="str">
        <f t="shared" si="58"/>
        <v/>
      </c>
      <c r="G84" s="26" t="str">
        <f t="shared" si="58"/>
        <v/>
      </c>
      <c r="H84" s="24"/>
      <c r="J84" s="26">
        <f>IF(P82="","",IF(P82=DAY(EOMONTH($J$72,0)),"",P82+1))</f>
        <v>30</v>
      </c>
      <c r="K84" s="26">
        <f t="shared" ref="K84:P84" si="59">IF(J84="","",IF(J84=DAY(EOMONTH($J$72,0)),"",J84+1))</f>
        <v>31</v>
      </c>
      <c r="L84" s="26" t="str">
        <f t="shared" si="59"/>
        <v/>
      </c>
      <c r="M84" s="26" t="str">
        <f t="shared" si="59"/>
        <v/>
      </c>
      <c r="N84" s="26" t="str">
        <f t="shared" si="59"/>
        <v/>
      </c>
      <c r="O84" s="26" t="str">
        <f t="shared" si="59"/>
        <v/>
      </c>
      <c r="P84" s="26" t="str">
        <f t="shared" si="59"/>
        <v/>
      </c>
      <c r="Q84" s="24"/>
    </row>
    <row r="85" spans="1:17" x14ac:dyDescent="0.2">
      <c r="A85" s="25" t="str" cm="1">
        <f t="array" aca="1" ref="A85" ca="1">IF(INDIRECT(ADDRESS(ROW()-1,COLUMN()))="","",IFERROR(VLOOKUP(DATEVALUE(TEXT(YEAR($A$72),"0000")&amp;"-"&amp;TEXT(MONTH($A$72),"00")&amp;"-"&amp;TEXT(INDIRECT(ADDRESS(ROW()-1,COLUMN())),"00")),'Paper Journal'!$A:$G,7,FALSE),""))</f>
        <v/>
      </c>
      <c r="B85" s="25" t="str" cm="1">
        <f t="array" aca="1" ref="B85" ca="1">IF(INDIRECT(ADDRESS(ROW()-1,COLUMN()))="","",IFERROR(VLOOKUP(DATEVALUE(TEXT(YEAR($A$72),"0000")&amp;"-"&amp;TEXT(MONTH($A$72),"00")&amp;"-"&amp;TEXT(INDIRECT(ADDRESS(ROW()-1,COLUMN())),"00")),'Paper Journal'!$A:$G,7,FALSE),""))</f>
        <v/>
      </c>
      <c r="C85" s="25" t="str" cm="1">
        <f t="array" aca="1" ref="C85" ca="1">IF(INDIRECT(ADDRESS(ROW()-1,COLUMN()))="","",IFERROR(VLOOKUP(DATEVALUE(TEXT(YEAR($A$72),"0000")&amp;"-"&amp;TEXT(MONTH($A$72),"00")&amp;"-"&amp;TEXT(INDIRECT(ADDRESS(ROW()-1,COLUMN())),"00")),'Paper Journal'!$A:$G,7,FALSE),""))</f>
        <v/>
      </c>
      <c r="D85" s="25" t="str" cm="1">
        <f t="array" aca="1" ref="D85" ca="1">IF(INDIRECT(ADDRESS(ROW()-1,COLUMN()))="","",IFERROR(VLOOKUP(DATEVALUE(TEXT(YEAR($A$72),"0000")&amp;"-"&amp;TEXT(MONTH($A$72),"00")&amp;"-"&amp;TEXT(INDIRECT(ADDRESS(ROW()-1,COLUMN())),"00")),'Paper Journal'!$A:$G,7,FALSE),""))</f>
        <v/>
      </c>
      <c r="E85" s="25" t="str" cm="1">
        <f t="array" aca="1" ref="E85" ca="1">IF(INDIRECT(ADDRESS(ROW()-1,COLUMN()))="","",IFERROR(VLOOKUP(DATEVALUE(TEXT(YEAR($A$72),"0000")&amp;"-"&amp;TEXT(MONTH($A$72),"00")&amp;"-"&amp;TEXT(INDIRECT(ADDRESS(ROW()-1,COLUMN())),"00")),'Paper Journal'!$A:$G,7,FALSE),""))</f>
        <v/>
      </c>
      <c r="F85" s="25" t="str" cm="1">
        <f t="array" aca="1" ref="F85" ca="1">IF(INDIRECT(ADDRESS(ROW()-1,COLUMN()))="","",IFERROR(VLOOKUP(DATEVALUE(TEXT(YEAR($A$72),"0000")&amp;"-"&amp;TEXT(MONTH($A$72),"00")&amp;"-"&amp;TEXT(INDIRECT(ADDRESS(ROW()-1,COLUMN())),"00")),'Paper Journal'!$A:$G,7,FALSE),""))</f>
        <v/>
      </c>
      <c r="G85" s="25" t="str" cm="1">
        <f t="array" aca="1" ref="G85" ca="1">IF(INDIRECT(ADDRESS(ROW()-1,COLUMN()))="","",IFERROR(VLOOKUP(DATEVALUE(TEXT(YEAR($A$72),"0000")&amp;"-"&amp;TEXT(MONTH($A$72),"00")&amp;"-"&amp;TEXT(INDIRECT(ADDRESS(ROW()-1,COLUMN())),"00")),'Paper Journal'!$A:$G,7,FALSE),""))</f>
        <v/>
      </c>
      <c r="H85" s="25">
        <f ca="1">SUM(A85:G85)</f>
        <v>0</v>
      </c>
      <c r="J85" s="25" t="str" cm="1">
        <f t="array" aca="1" ref="J85" ca="1">IF(INDIRECT(ADDRESS(ROW()-1,COLUMN()))="","",IFERROR(VLOOKUP(DATEVALUE(TEXT(YEAR($J$72),"0000")&amp;"-"&amp;TEXT(MONTH($J$72),"00")&amp;"-"&amp;TEXT(INDIRECT(ADDRESS(ROW()-1,COLUMN())),"00")),'Paper Journal'!$A:$G,7,FALSE),""))</f>
        <v/>
      </c>
      <c r="K85" s="25" t="str" cm="1">
        <f t="array" aca="1" ref="K85" ca="1">IF(INDIRECT(ADDRESS(ROW()-1,COLUMN()))="","",IFERROR(VLOOKUP(DATEVALUE(TEXT(YEAR($J$72),"0000")&amp;"-"&amp;TEXT(MONTH($J$72),"00")&amp;"-"&amp;TEXT(INDIRECT(ADDRESS(ROW()-1,COLUMN())),"00")),'Paper Journal'!$A:$G,7,FALSE),""))</f>
        <v/>
      </c>
      <c r="L85" s="25" t="str" cm="1">
        <f t="array" aca="1" ref="L85" ca="1">IF(INDIRECT(ADDRESS(ROW()-1,COLUMN()))="","",IFERROR(VLOOKUP(DATEVALUE(TEXT(YEAR($J$72),"0000")&amp;"-"&amp;TEXT(MONTH($J$72),"00")&amp;"-"&amp;TEXT(INDIRECT(ADDRESS(ROW()-1,COLUMN())),"00")),'Paper Journal'!$A:$G,7,FALSE),""))</f>
        <v/>
      </c>
      <c r="M85" s="25" t="str" cm="1">
        <f t="array" aca="1" ref="M85" ca="1">IF(INDIRECT(ADDRESS(ROW()-1,COLUMN()))="","",IFERROR(VLOOKUP(DATEVALUE(TEXT(YEAR($J$72),"0000")&amp;"-"&amp;TEXT(MONTH($J$72),"00")&amp;"-"&amp;TEXT(INDIRECT(ADDRESS(ROW()-1,COLUMN())),"00")),'Paper Journal'!$A:$G,7,FALSE),""))</f>
        <v/>
      </c>
      <c r="N85" s="25" t="str" cm="1">
        <f t="array" aca="1" ref="N85" ca="1">IF(INDIRECT(ADDRESS(ROW()-1,COLUMN()))="","",IFERROR(VLOOKUP(DATEVALUE(TEXT(YEAR($J$72),"0000")&amp;"-"&amp;TEXT(MONTH($J$72),"00")&amp;"-"&amp;TEXT(INDIRECT(ADDRESS(ROW()-1,COLUMN())),"00")),'Paper Journal'!$A:$G,7,FALSE),""))</f>
        <v/>
      </c>
      <c r="O85" s="25" t="str" cm="1">
        <f t="array" aca="1" ref="O85" ca="1">IF(INDIRECT(ADDRESS(ROW()-1,COLUMN()))="","",IFERROR(VLOOKUP(DATEVALUE(TEXT(YEAR($J$72),"0000")&amp;"-"&amp;TEXT(MONTH($J$72),"00")&amp;"-"&amp;TEXT(INDIRECT(ADDRESS(ROW()-1,COLUMN())),"00")),'Paper Journal'!$A:$G,7,FALSE),""))</f>
        <v/>
      </c>
      <c r="P85" s="25" t="str" cm="1">
        <f t="array" aca="1" ref="P85" ca="1">IF(INDIRECT(ADDRESS(ROW()-1,COLUMN()))="","",IFERROR(VLOOKUP(DATEVALUE(TEXT(YEAR($J$72),"0000")&amp;"-"&amp;TEXT(MONTH($J$72),"00")&amp;"-"&amp;TEXT(INDIRECT(ADDRESS(ROW()-1,COLUMN())),"00")),'Paper Journal'!$A:$G,7,FALSE),""))</f>
        <v/>
      </c>
      <c r="Q85" s="25">
        <f ca="1">SUM(J85:P85)</f>
        <v>0</v>
      </c>
    </row>
    <row r="86" spans="1:17" x14ac:dyDescent="0.2">
      <c r="B86" s="27"/>
      <c r="C86" s="27"/>
      <c r="D86" s="27"/>
      <c r="E86" s="27"/>
      <c r="F86" s="27"/>
      <c r="G86" s="27"/>
      <c r="H86" s="25">
        <f ca="1">SUM(H74:H85)</f>
        <v>0</v>
      </c>
      <c r="J86" s="18"/>
      <c r="K86" s="27"/>
      <c r="L86" s="27"/>
      <c r="M86" s="27"/>
      <c r="N86" s="27"/>
      <c r="O86" s="27"/>
      <c r="P86" s="27"/>
      <c r="Q86" s="25">
        <f ca="1">SUM(Q74:Q85)</f>
        <v>0</v>
      </c>
    </row>
    <row r="87" spans="1:17" x14ac:dyDescent="0.2">
      <c r="B87" s="27"/>
      <c r="C87" s="27"/>
      <c r="D87" s="27"/>
      <c r="E87" s="27"/>
      <c r="F87" s="27"/>
      <c r="G87" s="27"/>
      <c r="H87" s="28"/>
      <c r="J87" s="18"/>
      <c r="K87" s="27"/>
      <c r="L87" s="27"/>
      <c r="M87" s="27"/>
      <c r="N87" s="27"/>
      <c r="O87" s="27"/>
      <c r="P87" s="27"/>
      <c r="Q87" s="28"/>
    </row>
    <row r="88" spans="1:17" x14ac:dyDescent="0.2">
      <c r="A88" s="20">
        <f>EDATE($A$8,10)</f>
        <v>44866</v>
      </c>
      <c r="C88" s="21"/>
      <c r="J88" s="20">
        <f>EDATE($A$8,11)</f>
        <v>44896</v>
      </c>
      <c r="K88" s="30"/>
      <c r="L88" s="31"/>
    </row>
    <row r="89" spans="1:17" x14ac:dyDescent="0.2">
      <c r="A89" s="22" t="s">
        <v>62</v>
      </c>
      <c r="B89" s="22" t="s">
        <v>56</v>
      </c>
      <c r="C89" s="22" t="s">
        <v>57</v>
      </c>
      <c r="D89" s="22" t="s">
        <v>58</v>
      </c>
      <c r="E89" s="22" t="s">
        <v>59</v>
      </c>
      <c r="F89" s="22" t="s">
        <v>60</v>
      </c>
      <c r="G89" s="22" t="s">
        <v>63</v>
      </c>
      <c r="H89" s="22" t="s">
        <v>61</v>
      </c>
      <c r="J89" s="22" t="s">
        <v>62</v>
      </c>
      <c r="K89" s="22" t="s">
        <v>56</v>
      </c>
      <c r="L89" s="22" t="s">
        <v>57</v>
      </c>
      <c r="M89" s="22" t="s">
        <v>58</v>
      </c>
      <c r="N89" s="22" t="s">
        <v>59</v>
      </c>
      <c r="O89" s="22" t="s">
        <v>60</v>
      </c>
      <c r="P89" s="22" t="s">
        <v>63</v>
      </c>
      <c r="Q89" s="22" t="s">
        <v>61</v>
      </c>
    </row>
    <row r="90" spans="1:17" x14ac:dyDescent="0.2">
      <c r="A90" s="23" t="str">
        <f>IF(COLUMN()&lt;DAY(CHOOSE(WEEKDAY($A$88),1,2,3,4,5,6,7)),"",IF(COLUMN()=DAY(CHOOSE(WEEKDAY($A$88),1,2,3,4,5,6,7)),1,""))</f>
        <v/>
      </c>
      <c r="B90" s="23" t="str">
        <f>IF(COLUMN()&lt;DAY(CHOOSE(WEEKDAY($A$88),1,2,3,4,5,6,7)),"",IF(COLUMN()=DAY(CHOOSE(WEEKDAY($A$88),1,2,3,4,5,6,7)),1,A90+1))</f>
        <v/>
      </c>
      <c r="C90" s="23">
        <f t="shared" ref="C90:G90" si="60">IF(COLUMN()&lt;DAY(CHOOSE(WEEKDAY($A$88),1,2,3,4,5,6,7)),"",IF(COLUMN()=DAY(CHOOSE(WEEKDAY($A$88),1,2,3,4,5,6,7)),1,B90+1))</f>
        <v>1</v>
      </c>
      <c r="D90" s="23">
        <f t="shared" si="60"/>
        <v>2</v>
      </c>
      <c r="E90" s="23">
        <f t="shared" si="60"/>
        <v>3</v>
      </c>
      <c r="F90" s="23">
        <f t="shared" si="60"/>
        <v>4</v>
      </c>
      <c r="G90" s="23">
        <f t="shared" si="60"/>
        <v>5</v>
      </c>
      <c r="H90" s="24"/>
      <c r="J90" s="23" t="str">
        <f>IF((COLUMN()-9)&lt;DAY(CHOOSE(WEEKDAY($J88),1,2,3,4,5,6,7)),"",IF((COLUMN()-9)=DAY(CHOOSE(WEEKDAY($J88),1,2,3,4,5,6,7)),1,""))</f>
        <v/>
      </c>
      <c r="K90" s="23" t="str">
        <f>IF((COLUMN()-9)&lt;DAY(CHOOSE(WEEKDAY($J88),1,2,3,4,5,6,7)),"",IF((COLUMN()-9)=DAY(CHOOSE(WEEKDAY($J88),1,2,3,4,5,6,7)),1,J90+1))</f>
        <v/>
      </c>
      <c r="L90" s="23" t="str">
        <f t="shared" ref="L90:P90" si="61">IF((COLUMN()-9)&lt;DAY(CHOOSE(WEEKDAY($J88),1,2,3,4,5,6,7)),"",IF((COLUMN()-9)=DAY(CHOOSE(WEEKDAY($J88),1,2,3,4,5,6,7)),1,K90+1))</f>
        <v/>
      </c>
      <c r="M90" s="23" t="str">
        <f t="shared" si="61"/>
        <v/>
      </c>
      <c r="N90" s="23">
        <f t="shared" si="61"/>
        <v>1</v>
      </c>
      <c r="O90" s="23">
        <f t="shared" si="61"/>
        <v>2</v>
      </c>
      <c r="P90" s="23">
        <f t="shared" si="61"/>
        <v>3</v>
      </c>
      <c r="Q90" s="24"/>
    </row>
    <row r="91" spans="1:17" x14ac:dyDescent="0.2">
      <c r="A91" s="25" t="str" cm="1">
        <f t="array" aca="1" ref="A91" ca="1">IF(INDIRECT(ADDRESS(ROW()-1,COLUMN()))="","",IFERROR(VLOOKUP(DATEVALUE(TEXT(YEAR($A$88),"0000")&amp;"-"&amp;TEXT(MONTH($A$88),"00")&amp;"-"&amp;TEXT(INDIRECT(ADDRESS(ROW()-1,COLUMN())),"00")),'Paper Journal'!$A:$G,7,FALSE),""))</f>
        <v/>
      </c>
      <c r="B91" s="25" t="str" cm="1">
        <f t="array" aca="1" ref="B91" ca="1">IF(INDIRECT(ADDRESS(ROW()-1,COLUMN()))="","",IFERROR(VLOOKUP(DATEVALUE(TEXT(YEAR($A$88),"0000")&amp;"-"&amp;TEXT(MONTH($A$88),"00")&amp;"-"&amp;TEXT(INDIRECT(ADDRESS(ROW()-1,COLUMN())),"00")),'Paper Journal'!$A:$G,7,FALSE),""))</f>
        <v/>
      </c>
      <c r="C91" s="25" t="str" cm="1">
        <f t="array" aca="1" ref="C91" ca="1">IF(INDIRECT(ADDRESS(ROW()-1,COLUMN()))="","",IFERROR(VLOOKUP(DATEVALUE(TEXT(YEAR($A$88),"0000")&amp;"-"&amp;TEXT(MONTH($A$88),"00")&amp;"-"&amp;TEXT(INDIRECT(ADDRESS(ROW()-1,COLUMN())),"00")),'Paper Journal'!$A:$G,7,FALSE),""))</f>
        <v/>
      </c>
      <c r="D91" s="25" t="str" cm="1">
        <f t="array" aca="1" ref="D91" ca="1">IF(INDIRECT(ADDRESS(ROW()-1,COLUMN()))="","",IFERROR(VLOOKUP(DATEVALUE(TEXT(YEAR($A$88),"0000")&amp;"-"&amp;TEXT(MONTH($A$88),"00")&amp;"-"&amp;TEXT(INDIRECT(ADDRESS(ROW()-1,COLUMN())),"00")),'Paper Journal'!$A:$G,7,FALSE),""))</f>
        <v/>
      </c>
      <c r="E91" s="25" t="str" cm="1">
        <f t="array" aca="1" ref="E91" ca="1">IF(INDIRECT(ADDRESS(ROW()-1,COLUMN()))="","",IFERROR(VLOOKUP(DATEVALUE(TEXT(YEAR($A$88),"0000")&amp;"-"&amp;TEXT(MONTH($A$88),"00")&amp;"-"&amp;TEXT(INDIRECT(ADDRESS(ROW()-1,COLUMN())),"00")),'Paper Journal'!$A:$G,7,FALSE),""))</f>
        <v/>
      </c>
      <c r="F91" s="25" t="str" cm="1">
        <f t="array" aca="1" ref="F91" ca="1">IF(INDIRECT(ADDRESS(ROW()-1,COLUMN()))="","",IFERROR(VLOOKUP(DATEVALUE(TEXT(YEAR($A$88),"0000")&amp;"-"&amp;TEXT(MONTH($A$88),"00")&amp;"-"&amp;TEXT(INDIRECT(ADDRESS(ROW()-1,COLUMN())),"00")),'Paper Journal'!$A:$G,7,FALSE),""))</f>
        <v/>
      </c>
      <c r="G91" s="25" t="str" cm="1">
        <f t="array" aca="1" ref="G91" ca="1">IF(INDIRECT(ADDRESS(ROW()-1,COLUMN()))="","",IFERROR(VLOOKUP(DATEVALUE(TEXT(YEAR($A$88),"0000")&amp;"-"&amp;TEXT(MONTH($A$88),"00")&amp;"-"&amp;TEXT(INDIRECT(ADDRESS(ROW()-1,COLUMN())),"00")),'Paper Journal'!$A:$G,7,FALSE),""))</f>
        <v/>
      </c>
      <c r="H91" s="25">
        <f ca="1">SUM(A91:G91)</f>
        <v>0</v>
      </c>
      <c r="J91" s="25" t="str" cm="1">
        <f t="array" aca="1" ref="J91" ca="1">IF(INDIRECT(ADDRESS(ROW()-1,COLUMN()))="","",IFERROR(VLOOKUP(DATEVALUE(TEXT(YEAR($J$88),"0000")&amp;"-"&amp;TEXT(MONTH($J$88),"00")&amp;"-"&amp;TEXT(INDIRECT(ADDRESS(ROW()-1,COLUMN())),"00")),'Paper Journal'!$A:$G,7,FALSE),""))</f>
        <v/>
      </c>
      <c r="K91" s="25" t="str" cm="1">
        <f t="array" aca="1" ref="K91" ca="1">IF(INDIRECT(ADDRESS(ROW()-1,COLUMN()))="","",IFERROR(VLOOKUP(DATEVALUE(TEXT(YEAR($J$88),"0000")&amp;"-"&amp;TEXT(MONTH($J$88),"00")&amp;"-"&amp;TEXT(INDIRECT(ADDRESS(ROW()-1,COLUMN())),"00")),'Paper Journal'!$A:$G,7,FALSE),""))</f>
        <v/>
      </c>
      <c r="L91" s="25" t="str" cm="1">
        <f t="array" aca="1" ref="L91" ca="1">IF(INDIRECT(ADDRESS(ROW()-1,COLUMN()))="","",IFERROR(VLOOKUP(DATEVALUE(TEXT(YEAR($J$88),"0000")&amp;"-"&amp;TEXT(MONTH($J$88),"00")&amp;"-"&amp;TEXT(INDIRECT(ADDRESS(ROW()-1,COLUMN())),"00")),'Paper Journal'!$A:$G,7,FALSE),""))</f>
        <v/>
      </c>
      <c r="M91" s="25" t="str" cm="1">
        <f t="array" aca="1" ref="M91" ca="1">IF(INDIRECT(ADDRESS(ROW()-1,COLUMN()))="","",IFERROR(VLOOKUP(DATEVALUE(TEXT(YEAR($J$88),"0000")&amp;"-"&amp;TEXT(MONTH($J$88),"00")&amp;"-"&amp;TEXT(INDIRECT(ADDRESS(ROW()-1,COLUMN())),"00")),'Paper Journal'!$A:$G,7,FALSE),""))</f>
        <v/>
      </c>
      <c r="N91" s="25" t="str" cm="1">
        <f t="array" aca="1" ref="N91" ca="1">IF(INDIRECT(ADDRESS(ROW()-1,COLUMN()))="","",IFERROR(VLOOKUP(DATEVALUE(TEXT(YEAR($J$88),"0000")&amp;"-"&amp;TEXT(MONTH($J$88),"00")&amp;"-"&amp;TEXT(INDIRECT(ADDRESS(ROW()-1,COLUMN())),"00")),'Paper Journal'!$A:$G,7,FALSE),""))</f>
        <v/>
      </c>
      <c r="O91" s="25" t="str" cm="1">
        <f t="array" aca="1" ref="O91" ca="1">IF(INDIRECT(ADDRESS(ROW()-1,COLUMN()))="","",IFERROR(VLOOKUP(DATEVALUE(TEXT(YEAR($J$88),"0000")&amp;"-"&amp;TEXT(MONTH($J$88),"00")&amp;"-"&amp;TEXT(INDIRECT(ADDRESS(ROW()-1,COLUMN())),"00")),'Paper Journal'!$A:$G,7,FALSE),""))</f>
        <v/>
      </c>
      <c r="P91" s="25" t="str" cm="1">
        <f t="array" aca="1" ref="P91" ca="1">IF(INDIRECT(ADDRESS(ROW()-1,COLUMN()))="","",IFERROR(VLOOKUP(DATEVALUE(TEXT(YEAR($J$88),"0000")&amp;"-"&amp;TEXT(MONTH($J$88),"00")&amp;"-"&amp;TEXT(INDIRECT(ADDRESS(ROW()-1,COLUMN())),"00")),'Paper Journal'!$A:$G,7,FALSE),""))</f>
        <v/>
      </c>
      <c r="Q91" s="25">
        <f ca="1">SUM(J91:P91)</f>
        <v>0</v>
      </c>
    </row>
    <row r="92" spans="1:17" x14ac:dyDescent="0.2">
      <c r="A92" s="26">
        <f>IF(G90="","",G90+1)</f>
        <v>6</v>
      </c>
      <c r="B92" s="26">
        <f>IF(A92="","",A92+1)</f>
        <v>7</v>
      </c>
      <c r="C92" s="26">
        <f t="shared" ref="C92:G92" si="62">IF(B92="","",B92+1)</f>
        <v>8</v>
      </c>
      <c r="D92" s="26">
        <f t="shared" si="62"/>
        <v>9</v>
      </c>
      <c r="E92" s="26">
        <f t="shared" si="62"/>
        <v>10</v>
      </c>
      <c r="F92" s="26">
        <f t="shared" si="62"/>
        <v>11</v>
      </c>
      <c r="G92" s="26">
        <f t="shared" si="62"/>
        <v>12</v>
      </c>
      <c r="H92" s="24"/>
      <c r="J92" s="26">
        <f>IF(P90="","",P90+1)</f>
        <v>4</v>
      </c>
      <c r="K92" s="26">
        <f>IF(J92="","",J92+1)</f>
        <v>5</v>
      </c>
      <c r="L92" s="26">
        <f t="shared" ref="L92:P92" si="63">IF(K92="","",K92+1)</f>
        <v>6</v>
      </c>
      <c r="M92" s="26">
        <f t="shared" si="63"/>
        <v>7</v>
      </c>
      <c r="N92" s="26">
        <f t="shared" si="63"/>
        <v>8</v>
      </c>
      <c r="O92" s="26">
        <f t="shared" si="63"/>
        <v>9</v>
      </c>
      <c r="P92" s="26">
        <f t="shared" si="63"/>
        <v>10</v>
      </c>
      <c r="Q92" s="24"/>
    </row>
    <row r="93" spans="1:17" x14ac:dyDescent="0.2">
      <c r="A93" s="25" t="str" cm="1">
        <f t="array" aca="1" ref="A93" ca="1">IF(INDIRECT(ADDRESS(ROW()-1,COLUMN()))="","",IFERROR(VLOOKUP(DATEVALUE(TEXT(YEAR($A$88),"0000")&amp;"-"&amp;TEXT(MONTH($A$88),"00")&amp;"-"&amp;TEXT(INDIRECT(ADDRESS(ROW()-1,COLUMN())),"00")),'Paper Journal'!$A:$G,7,FALSE),""))</f>
        <v/>
      </c>
      <c r="B93" s="25" t="str" cm="1">
        <f t="array" aca="1" ref="B93" ca="1">IF(INDIRECT(ADDRESS(ROW()-1,COLUMN()))="","",IFERROR(VLOOKUP(DATEVALUE(TEXT(YEAR($A$88),"0000")&amp;"-"&amp;TEXT(MONTH($A$88),"00")&amp;"-"&amp;TEXT(INDIRECT(ADDRESS(ROW()-1,COLUMN())),"00")),'Paper Journal'!$A:$G,7,FALSE),""))</f>
        <v/>
      </c>
      <c r="C93" s="25" t="str" cm="1">
        <f t="array" aca="1" ref="C93" ca="1">IF(INDIRECT(ADDRESS(ROW()-1,COLUMN()))="","",IFERROR(VLOOKUP(DATEVALUE(TEXT(YEAR($A$88),"0000")&amp;"-"&amp;TEXT(MONTH($A$88),"00")&amp;"-"&amp;TEXT(INDIRECT(ADDRESS(ROW()-1,COLUMN())),"00")),'Paper Journal'!$A:$G,7,FALSE),""))</f>
        <v/>
      </c>
      <c r="D93" s="25" t="str" cm="1">
        <f t="array" aca="1" ref="D93" ca="1">IF(INDIRECT(ADDRESS(ROW()-1,COLUMN()))="","",IFERROR(VLOOKUP(DATEVALUE(TEXT(YEAR($A$88),"0000")&amp;"-"&amp;TEXT(MONTH($A$88),"00")&amp;"-"&amp;TEXT(INDIRECT(ADDRESS(ROW()-1,COLUMN())),"00")),'Paper Journal'!$A:$G,7,FALSE),""))</f>
        <v/>
      </c>
      <c r="E93" s="25" t="str" cm="1">
        <f t="array" aca="1" ref="E93" ca="1">IF(INDIRECT(ADDRESS(ROW()-1,COLUMN()))="","",IFERROR(VLOOKUP(DATEVALUE(TEXT(YEAR($A$88),"0000")&amp;"-"&amp;TEXT(MONTH($A$88),"00")&amp;"-"&amp;TEXT(INDIRECT(ADDRESS(ROW()-1,COLUMN())),"00")),'Paper Journal'!$A:$G,7,FALSE),""))</f>
        <v/>
      </c>
      <c r="F93" s="25" t="str" cm="1">
        <f t="array" aca="1" ref="F93" ca="1">IF(INDIRECT(ADDRESS(ROW()-1,COLUMN()))="","",IFERROR(VLOOKUP(DATEVALUE(TEXT(YEAR($A$88),"0000")&amp;"-"&amp;TEXT(MONTH($A$88),"00")&amp;"-"&amp;TEXT(INDIRECT(ADDRESS(ROW()-1,COLUMN())),"00")),'Paper Journal'!$A:$G,7,FALSE),""))</f>
        <v/>
      </c>
      <c r="G93" s="25" t="str" cm="1">
        <f t="array" aca="1" ref="G93" ca="1">IF(INDIRECT(ADDRESS(ROW()-1,COLUMN()))="","",IFERROR(VLOOKUP(DATEVALUE(TEXT(YEAR($A$88),"0000")&amp;"-"&amp;TEXT(MONTH($A$88),"00")&amp;"-"&amp;TEXT(INDIRECT(ADDRESS(ROW()-1,COLUMN())),"00")),'Paper Journal'!$A:$G,7,FALSE),""))</f>
        <v/>
      </c>
      <c r="H93" s="25">
        <f ca="1">SUM(A93:G93)</f>
        <v>0</v>
      </c>
      <c r="J93" s="25" t="str" cm="1">
        <f t="array" aca="1" ref="J93" ca="1">IF(INDIRECT(ADDRESS(ROW()-1,COLUMN()))="","",IFERROR(VLOOKUP(DATEVALUE(TEXT(YEAR($J$88),"0000")&amp;"-"&amp;TEXT(MONTH($J$88),"00")&amp;"-"&amp;TEXT(INDIRECT(ADDRESS(ROW()-1,COLUMN())),"00")),'Paper Journal'!$A:$G,7,FALSE),""))</f>
        <v/>
      </c>
      <c r="K93" s="25" t="str" cm="1">
        <f t="array" aca="1" ref="K93" ca="1">IF(INDIRECT(ADDRESS(ROW()-1,COLUMN()))="","",IFERROR(VLOOKUP(DATEVALUE(TEXT(YEAR($J$88),"0000")&amp;"-"&amp;TEXT(MONTH($J$88),"00")&amp;"-"&amp;TEXT(INDIRECT(ADDRESS(ROW()-1,COLUMN())),"00")),'Paper Journal'!$A:$G,7,FALSE),""))</f>
        <v/>
      </c>
      <c r="L93" s="25" t="str" cm="1">
        <f t="array" aca="1" ref="L93" ca="1">IF(INDIRECT(ADDRESS(ROW()-1,COLUMN()))="","",IFERROR(VLOOKUP(DATEVALUE(TEXT(YEAR($J$88),"0000")&amp;"-"&amp;TEXT(MONTH($J$88),"00")&amp;"-"&amp;TEXT(INDIRECT(ADDRESS(ROW()-1,COLUMN())),"00")),'Paper Journal'!$A:$G,7,FALSE),""))</f>
        <v/>
      </c>
      <c r="M93" s="25" t="str" cm="1">
        <f t="array" aca="1" ref="M93" ca="1">IF(INDIRECT(ADDRESS(ROW()-1,COLUMN()))="","",IFERROR(VLOOKUP(DATEVALUE(TEXT(YEAR($J$88),"0000")&amp;"-"&amp;TEXT(MONTH($J$88),"00")&amp;"-"&amp;TEXT(INDIRECT(ADDRESS(ROW()-1,COLUMN())),"00")),'Paper Journal'!$A:$G,7,FALSE),""))</f>
        <v/>
      </c>
      <c r="N93" s="25" t="str" cm="1">
        <f t="array" aca="1" ref="N93" ca="1">IF(INDIRECT(ADDRESS(ROW()-1,COLUMN()))="","",IFERROR(VLOOKUP(DATEVALUE(TEXT(YEAR($J$88),"0000")&amp;"-"&amp;TEXT(MONTH($J$88),"00")&amp;"-"&amp;TEXT(INDIRECT(ADDRESS(ROW()-1,COLUMN())),"00")),'Paper Journal'!$A:$G,7,FALSE),""))</f>
        <v/>
      </c>
      <c r="O93" s="25" t="str" cm="1">
        <f t="array" aca="1" ref="O93" ca="1">IF(INDIRECT(ADDRESS(ROW()-1,COLUMN()))="","",IFERROR(VLOOKUP(DATEVALUE(TEXT(YEAR($J$88),"0000")&amp;"-"&amp;TEXT(MONTH($J$88),"00")&amp;"-"&amp;TEXT(INDIRECT(ADDRESS(ROW()-1,COLUMN())),"00")),'Paper Journal'!$A:$G,7,FALSE),""))</f>
        <v/>
      </c>
      <c r="P93" s="25" t="str" cm="1">
        <f t="array" aca="1" ref="P93" ca="1">IF(INDIRECT(ADDRESS(ROW()-1,COLUMN()))="","",IFERROR(VLOOKUP(DATEVALUE(TEXT(YEAR($J$88),"0000")&amp;"-"&amp;TEXT(MONTH($J$88),"00")&amp;"-"&amp;TEXT(INDIRECT(ADDRESS(ROW()-1,COLUMN())),"00")),'Paper Journal'!$A:$G,7,FALSE),""))</f>
        <v/>
      </c>
      <c r="Q93" s="25">
        <f ca="1">SUM(J93:P93)</f>
        <v>0</v>
      </c>
    </row>
    <row r="94" spans="1:17" x14ac:dyDescent="0.2">
      <c r="A94" s="26">
        <f>IF(G92="","",G92+1)</f>
        <v>13</v>
      </c>
      <c r="B94" s="26">
        <f t="shared" ref="B94:G94" si="64">IF(A94="","",A94+1)</f>
        <v>14</v>
      </c>
      <c r="C94" s="26">
        <f t="shared" si="64"/>
        <v>15</v>
      </c>
      <c r="D94" s="26">
        <f t="shared" si="64"/>
        <v>16</v>
      </c>
      <c r="E94" s="26">
        <f t="shared" si="64"/>
        <v>17</v>
      </c>
      <c r="F94" s="26">
        <f t="shared" si="64"/>
        <v>18</v>
      </c>
      <c r="G94" s="26">
        <f t="shared" si="64"/>
        <v>19</v>
      </c>
      <c r="H94" s="24"/>
      <c r="J94" s="26">
        <f>IF(P92="","",P92+1)</f>
        <v>11</v>
      </c>
      <c r="K94" s="26">
        <f t="shared" ref="K94:P94" si="65">IF(J94="","",J94+1)</f>
        <v>12</v>
      </c>
      <c r="L94" s="26">
        <f t="shared" si="65"/>
        <v>13</v>
      </c>
      <c r="M94" s="26">
        <f t="shared" si="65"/>
        <v>14</v>
      </c>
      <c r="N94" s="26">
        <f t="shared" si="65"/>
        <v>15</v>
      </c>
      <c r="O94" s="26">
        <f t="shared" si="65"/>
        <v>16</v>
      </c>
      <c r="P94" s="26">
        <f t="shared" si="65"/>
        <v>17</v>
      </c>
      <c r="Q94" s="24"/>
    </row>
    <row r="95" spans="1:17" x14ac:dyDescent="0.2">
      <c r="A95" s="25" t="str" cm="1">
        <f t="array" aca="1" ref="A95" ca="1">IF(INDIRECT(ADDRESS(ROW()-1,COLUMN()))="","",IFERROR(VLOOKUP(DATEVALUE(TEXT(YEAR($A$88),"0000")&amp;"-"&amp;TEXT(MONTH($A$88),"00")&amp;"-"&amp;TEXT(INDIRECT(ADDRESS(ROW()-1,COLUMN())),"00")),'Paper Journal'!$A:$G,7,FALSE),""))</f>
        <v/>
      </c>
      <c r="B95" s="25" t="str" cm="1">
        <f t="array" aca="1" ref="B95" ca="1">IF(INDIRECT(ADDRESS(ROW()-1,COLUMN()))="","",IFERROR(VLOOKUP(DATEVALUE(TEXT(YEAR($A$88),"0000")&amp;"-"&amp;TEXT(MONTH($A$88),"00")&amp;"-"&amp;TEXT(INDIRECT(ADDRESS(ROW()-1,COLUMN())),"00")),'Paper Journal'!$A:$G,7,FALSE),""))</f>
        <v/>
      </c>
      <c r="C95" s="25" t="str" cm="1">
        <f t="array" aca="1" ref="C95" ca="1">IF(INDIRECT(ADDRESS(ROW()-1,COLUMN()))="","",IFERROR(VLOOKUP(DATEVALUE(TEXT(YEAR($A$88),"0000")&amp;"-"&amp;TEXT(MONTH($A$88),"00")&amp;"-"&amp;TEXT(INDIRECT(ADDRESS(ROW()-1,COLUMN())),"00")),'Paper Journal'!$A:$G,7,FALSE),""))</f>
        <v/>
      </c>
      <c r="D95" s="25" t="str" cm="1">
        <f t="array" aca="1" ref="D95" ca="1">IF(INDIRECT(ADDRESS(ROW()-1,COLUMN()))="","",IFERROR(VLOOKUP(DATEVALUE(TEXT(YEAR($A$88),"0000")&amp;"-"&amp;TEXT(MONTH($A$88),"00")&amp;"-"&amp;TEXT(INDIRECT(ADDRESS(ROW()-1,COLUMN())),"00")),'Paper Journal'!$A:$G,7,FALSE),""))</f>
        <v/>
      </c>
      <c r="E95" s="25" t="str" cm="1">
        <f t="array" aca="1" ref="E95" ca="1">IF(INDIRECT(ADDRESS(ROW()-1,COLUMN()))="","",IFERROR(VLOOKUP(DATEVALUE(TEXT(YEAR($A$88),"0000")&amp;"-"&amp;TEXT(MONTH($A$88),"00")&amp;"-"&amp;TEXT(INDIRECT(ADDRESS(ROW()-1,COLUMN())),"00")),'Paper Journal'!$A:$G,7,FALSE),""))</f>
        <v/>
      </c>
      <c r="F95" s="25" t="str" cm="1">
        <f t="array" aca="1" ref="F95" ca="1">IF(INDIRECT(ADDRESS(ROW()-1,COLUMN()))="","",IFERROR(VLOOKUP(DATEVALUE(TEXT(YEAR($A$88),"0000")&amp;"-"&amp;TEXT(MONTH($A$88),"00")&amp;"-"&amp;TEXT(INDIRECT(ADDRESS(ROW()-1,COLUMN())),"00")),'Paper Journal'!$A:$G,7,FALSE),""))</f>
        <v/>
      </c>
      <c r="G95" s="25" t="str" cm="1">
        <f t="array" aca="1" ref="G95" ca="1">IF(INDIRECT(ADDRESS(ROW()-1,COLUMN()))="","",IFERROR(VLOOKUP(DATEVALUE(TEXT(YEAR($A$88),"0000")&amp;"-"&amp;TEXT(MONTH($A$88),"00")&amp;"-"&amp;TEXT(INDIRECT(ADDRESS(ROW()-1,COLUMN())),"00")),'Paper Journal'!$A:$G,7,FALSE),""))</f>
        <v/>
      </c>
      <c r="H95" s="25">
        <f ca="1">SUM(A95:G95)</f>
        <v>0</v>
      </c>
      <c r="J95" s="25" t="str" cm="1">
        <f t="array" aca="1" ref="J95" ca="1">IF(INDIRECT(ADDRESS(ROW()-1,COLUMN()))="","",IFERROR(VLOOKUP(DATEVALUE(TEXT(YEAR($J$88),"0000")&amp;"-"&amp;TEXT(MONTH($J$88),"00")&amp;"-"&amp;TEXT(INDIRECT(ADDRESS(ROW()-1,COLUMN())),"00")),'Paper Journal'!$A:$G,7,FALSE),""))</f>
        <v/>
      </c>
      <c r="K95" s="25" t="str" cm="1">
        <f t="array" aca="1" ref="K95" ca="1">IF(INDIRECT(ADDRESS(ROW()-1,COLUMN()))="","",IFERROR(VLOOKUP(DATEVALUE(TEXT(YEAR($J$88),"0000")&amp;"-"&amp;TEXT(MONTH($J$88),"00")&amp;"-"&amp;TEXT(INDIRECT(ADDRESS(ROW()-1,COLUMN())),"00")),'Paper Journal'!$A:$G,7,FALSE),""))</f>
        <v/>
      </c>
      <c r="L95" s="25" t="str" cm="1">
        <f t="array" aca="1" ref="L95" ca="1">IF(INDIRECT(ADDRESS(ROW()-1,COLUMN()))="","",IFERROR(VLOOKUP(DATEVALUE(TEXT(YEAR($J$88),"0000")&amp;"-"&amp;TEXT(MONTH($J$88),"00")&amp;"-"&amp;TEXT(INDIRECT(ADDRESS(ROW()-1,COLUMN())),"00")),'Paper Journal'!$A:$G,7,FALSE),""))</f>
        <v/>
      </c>
      <c r="M95" s="25" t="str" cm="1">
        <f t="array" aca="1" ref="M95" ca="1">IF(INDIRECT(ADDRESS(ROW()-1,COLUMN()))="","",IFERROR(VLOOKUP(DATEVALUE(TEXT(YEAR($J$88),"0000")&amp;"-"&amp;TEXT(MONTH($J$88),"00")&amp;"-"&amp;TEXT(INDIRECT(ADDRESS(ROW()-1,COLUMN())),"00")),'Paper Journal'!$A:$G,7,FALSE),""))</f>
        <v/>
      </c>
      <c r="N95" s="25" t="str" cm="1">
        <f t="array" aca="1" ref="N95" ca="1">IF(INDIRECT(ADDRESS(ROW()-1,COLUMN()))="","",IFERROR(VLOOKUP(DATEVALUE(TEXT(YEAR($J$88),"0000")&amp;"-"&amp;TEXT(MONTH($J$88),"00")&amp;"-"&amp;TEXT(INDIRECT(ADDRESS(ROW()-1,COLUMN())),"00")),'Paper Journal'!$A:$G,7,FALSE),""))</f>
        <v/>
      </c>
      <c r="O95" s="25" t="str" cm="1">
        <f t="array" aca="1" ref="O95" ca="1">IF(INDIRECT(ADDRESS(ROW()-1,COLUMN()))="","",IFERROR(VLOOKUP(DATEVALUE(TEXT(YEAR($J$88),"0000")&amp;"-"&amp;TEXT(MONTH($J$88),"00")&amp;"-"&amp;TEXT(INDIRECT(ADDRESS(ROW()-1,COLUMN())),"00")),'Paper Journal'!$A:$G,7,FALSE),""))</f>
        <v/>
      </c>
      <c r="P95" s="25" t="str" cm="1">
        <f t="array" aca="1" ref="P95" ca="1">IF(INDIRECT(ADDRESS(ROW()-1,COLUMN()))="","",IFERROR(VLOOKUP(DATEVALUE(TEXT(YEAR($J$88),"0000")&amp;"-"&amp;TEXT(MONTH($J$88),"00")&amp;"-"&amp;TEXT(INDIRECT(ADDRESS(ROW()-1,COLUMN())),"00")),'Paper Journal'!$A:$G,7,FALSE),""))</f>
        <v/>
      </c>
      <c r="Q95" s="25">
        <f ca="1">SUM(J95:P95)</f>
        <v>0</v>
      </c>
    </row>
    <row r="96" spans="1:17" x14ac:dyDescent="0.2">
      <c r="A96" s="26">
        <f>IF(G94="","",G94+1)</f>
        <v>20</v>
      </c>
      <c r="B96" s="26">
        <f t="shared" ref="B96:G96" si="66">IF(A96="","",A96+1)</f>
        <v>21</v>
      </c>
      <c r="C96" s="26">
        <f t="shared" si="66"/>
        <v>22</v>
      </c>
      <c r="D96" s="26">
        <f t="shared" si="66"/>
        <v>23</v>
      </c>
      <c r="E96" s="26">
        <f t="shared" si="66"/>
        <v>24</v>
      </c>
      <c r="F96" s="26">
        <f t="shared" si="66"/>
        <v>25</v>
      </c>
      <c r="G96" s="26">
        <f t="shared" si="66"/>
        <v>26</v>
      </c>
      <c r="H96" s="24"/>
      <c r="J96" s="26">
        <f>IF(P94="","",P94+1)</f>
        <v>18</v>
      </c>
      <c r="K96" s="26">
        <f t="shared" ref="K96:P96" si="67">IF(J96="","",J96+1)</f>
        <v>19</v>
      </c>
      <c r="L96" s="26">
        <f t="shared" si="67"/>
        <v>20</v>
      </c>
      <c r="M96" s="26">
        <f t="shared" si="67"/>
        <v>21</v>
      </c>
      <c r="N96" s="26">
        <f t="shared" si="67"/>
        <v>22</v>
      </c>
      <c r="O96" s="26">
        <f t="shared" si="67"/>
        <v>23</v>
      </c>
      <c r="P96" s="26">
        <f t="shared" si="67"/>
        <v>24</v>
      </c>
      <c r="Q96" s="24"/>
    </row>
    <row r="97" spans="1:17" x14ac:dyDescent="0.2">
      <c r="A97" s="25" t="str" cm="1">
        <f t="array" aca="1" ref="A97" ca="1">IF(INDIRECT(ADDRESS(ROW()-1,COLUMN()))="","",IFERROR(VLOOKUP(DATEVALUE(TEXT(YEAR($A$88),"0000")&amp;"-"&amp;TEXT(MONTH($A$88),"00")&amp;"-"&amp;TEXT(INDIRECT(ADDRESS(ROW()-1,COLUMN())),"00")),'Paper Journal'!$A:$G,7,FALSE),""))</f>
        <v/>
      </c>
      <c r="B97" s="25" t="str" cm="1">
        <f t="array" aca="1" ref="B97" ca="1">IF(INDIRECT(ADDRESS(ROW()-1,COLUMN()))="","",IFERROR(VLOOKUP(DATEVALUE(TEXT(YEAR($A$88),"0000")&amp;"-"&amp;TEXT(MONTH($A$88),"00")&amp;"-"&amp;TEXT(INDIRECT(ADDRESS(ROW()-1,COLUMN())),"00")),'Paper Journal'!$A:$G,7,FALSE),""))</f>
        <v/>
      </c>
      <c r="C97" s="25" t="str" cm="1">
        <f t="array" aca="1" ref="C97" ca="1">IF(INDIRECT(ADDRESS(ROW()-1,COLUMN()))="","",IFERROR(VLOOKUP(DATEVALUE(TEXT(YEAR($A$88),"0000")&amp;"-"&amp;TEXT(MONTH($A$88),"00")&amp;"-"&amp;TEXT(INDIRECT(ADDRESS(ROW()-1,COLUMN())),"00")),'Paper Journal'!$A:$G,7,FALSE),""))</f>
        <v/>
      </c>
      <c r="D97" s="25" t="str" cm="1">
        <f t="array" aca="1" ref="D97" ca="1">IF(INDIRECT(ADDRESS(ROW()-1,COLUMN()))="","",IFERROR(VLOOKUP(DATEVALUE(TEXT(YEAR($A$88),"0000")&amp;"-"&amp;TEXT(MONTH($A$88),"00")&amp;"-"&amp;TEXT(INDIRECT(ADDRESS(ROW()-1,COLUMN())),"00")),'Paper Journal'!$A:$G,7,FALSE),""))</f>
        <v/>
      </c>
      <c r="E97" s="25" t="str" cm="1">
        <f t="array" aca="1" ref="E97" ca="1">IF(INDIRECT(ADDRESS(ROW()-1,COLUMN()))="","",IFERROR(VLOOKUP(DATEVALUE(TEXT(YEAR($A$88),"0000")&amp;"-"&amp;TEXT(MONTH($A$88),"00")&amp;"-"&amp;TEXT(INDIRECT(ADDRESS(ROW()-1,COLUMN())),"00")),'Paper Journal'!$A:$G,7,FALSE),""))</f>
        <v/>
      </c>
      <c r="F97" s="25" t="str" cm="1">
        <f t="array" aca="1" ref="F97" ca="1">IF(INDIRECT(ADDRESS(ROW()-1,COLUMN()))="","",IFERROR(VLOOKUP(DATEVALUE(TEXT(YEAR($A$88),"0000")&amp;"-"&amp;TEXT(MONTH($A$88),"00")&amp;"-"&amp;TEXT(INDIRECT(ADDRESS(ROW()-1,COLUMN())),"00")),'Paper Journal'!$A:$G,7,FALSE),""))</f>
        <v/>
      </c>
      <c r="G97" s="25" t="str" cm="1">
        <f t="array" aca="1" ref="G97" ca="1">IF(INDIRECT(ADDRESS(ROW()-1,COLUMN()))="","",IFERROR(VLOOKUP(DATEVALUE(TEXT(YEAR($A$88),"0000")&amp;"-"&amp;TEXT(MONTH($A$88),"00")&amp;"-"&amp;TEXT(INDIRECT(ADDRESS(ROW()-1,COLUMN())),"00")),'Paper Journal'!$A:$G,7,FALSE),""))</f>
        <v/>
      </c>
      <c r="H97" s="25">
        <f ca="1">SUM(A97:G97)</f>
        <v>0</v>
      </c>
      <c r="J97" s="25" t="str" cm="1">
        <f t="array" aca="1" ref="J97" ca="1">IF(INDIRECT(ADDRESS(ROW()-1,COLUMN()))="","",IFERROR(VLOOKUP(DATEVALUE(TEXT(YEAR($J$88),"0000")&amp;"-"&amp;TEXT(MONTH($J$88),"00")&amp;"-"&amp;TEXT(INDIRECT(ADDRESS(ROW()-1,COLUMN())),"00")),'Paper Journal'!$A:$G,7,FALSE),""))</f>
        <v/>
      </c>
      <c r="K97" s="25" t="str" cm="1">
        <f t="array" aca="1" ref="K97" ca="1">IF(INDIRECT(ADDRESS(ROW()-1,COLUMN()))="","",IFERROR(VLOOKUP(DATEVALUE(TEXT(YEAR($J$88),"0000")&amp;"-"&amp;TEXT(MONTH($J$88),"00")&amp;"-"&amp;TEXT(INDIRECT(ADDRESS(ROW()-1,COLUMN())),"00")),'Paper Journal'!$A:$G,7,FALSE),""))</f>
        <v/>
      </c>
      <c r="L97" s="25" t="str" cm="1">
        <f t="array" aca="1" ref="L97" ca="1">IF(INDIRECT(ADDRESS(ROW()-1,COLUMN()))="","",IFERROR(VLOOKUP(DATEVALUE(TEXT(YEAR($J$88),"0000")&amp;"-"&amp;TEXT(MONTH($J$88),"00")&amp;"-"&amp;TEXT(INDIRECT(ADDRESS(ROW()-1,COLUMN())),"00")),'Paper Journal'!$A:$G,7,FALSE),""))</f>
        <v/>
      </c>
      <c r="M97" s="25" t="str" cm="1">
        <f t="array" aca="1" ref="M97" ca="1">IF(INDIRECT(ADDRESS(ROW()-1,COLUMN()))="","",IFERROR(VLOOKUP(DATEVALUE(TEXT(YEAR($J$88),"0000")&amp;"-"&amp;TEXT(MONTH($J$88),"00")&amp;"-"&amp;TEXT(INDIRECT(ADDRESS(ROW()-1,COLUMN())),"00")),'Paper Journal'!$A:$G,7,FALSE),""))</f>
        <v/>
      </c>
      <c r="N97" s="25" t="str" cm="1">
        <f t="array" aca="1" ref="N97" ca="1">IF(INDIRECT(ADDRESS(ROW()-1,COLUMN()))="","",IFERROR(VLOOKUP(DATEVALUE(TEXT(YEAR($J$88),"0000")&amp;"-"&amp;TEXT(MONTH($J$88),"00")&amp;"-"&amp;TEXT(INDIRECT(ADDRESS(ROW()-1,COLUMN())),"00")),'Paper Journal'!$A:$G,7,FALSE),""))</f>
        <v/>
      </c>
      <c r="O97" s="25" t="str" cm="1">
        <f t="array" aca="1" ref="O97" ca="1">IF(INDIRECT(ADDRESS(ROW()-1,COLUMN()))="","",IFERROR(VLOOKUP(DATEVALUE(TEXT(YEAR($J$88),"0000")&amp;"-"&amp;TEXT(MONTH($J$88),"00")&amp;"-"&amp;TEXT(INDIRECT(ADDRESS(ROW()-1,COLUMN())),"00")),'Paper Journal'!$A:$G,7,FALSE),""))</f>
        <v/>
      </c>
      <c r="P97" s="25" t="str" cm="1">
        <f t="array" aca="1" ref="P97" ca="1">IF(INDIRECT(ADDRESS(ROW()-1,COLUMN()))="","",IFERROR(VLOOKUP(DATEVALUE(TEXT(YEAR($J$88),"0000")&amp;"-"&amp;TEXT(MONTH($J$88),"00")&amp;"-"&amp;TEXT(INDIRECT(ADDRESS(ROW()-1,COLUMN())),"00")),'Paper Journal'!$A:$G,7,FALSE),""))</f>
        <v/>
      </c>
      <c r="Q97" s="25">
        <f ca="1">SUM(J97:P97)</f>
        <v>0</v>
      </c>
    </row>
    <row r="98" spans="1:17" x14ac:dyDescent="0.2">
      <c r="A98" s="26">
        <f>IF(G96="","",IF(G96=DAY(EOMONTH($A$88,0)),"",G96+1))</f>
        <v>27</v>
      </c>
      <c r="B98" s="26">
        <f t="shared" ref="B98:G98" si="68">IF(A98="","",IF(A98=DAY(EOMONTH($A$88,0)),"",A98+1))</f>
        <v>28</v>
      </c>
      <c r="C98" s="26">
        <f t="shared" si="68"/>
        <v>29</v>
      </c>
      <c r="D98" s="26">
        <f t="shared" si="68"/>
        <v>30</v>
      </c>
      <c r="E98" s="26" t="str">
        <f t="shared" si="68"/>
        <v/>
      </c>
      <c r="F98" s="26" t="str">
        <f t="shared" si="68"/>
        <v/>
      </c>
      <c r="G98" s="26" t="str">
        <f t="shared" si="68"/>
        <v/>
      </c>
      <c r="H98" s="24"/>
      <c r="J98" s="26">
        <f>IF(P96="","",IF(P96=DAY(EOMONTH($J$88,0)),"",P96+1))</f>
        <v>25</v>
      </c>
      <c r="K98" s="26">
        <f t="shared" ref="K98:P98" si="69">IF(J98="","",IF(J98=DAY(EOMONTH($J$88,0)),"",J98+1))</f>
        <v>26</v>
      </c>
      <c r="L98" s="26">
        <f t="shared" si="69"/>
        <v>27</v>
      </c>
      <c r="M98" s="26">
        <f t="shared" si="69"/>
        <v>28</v>
      </c>
      <c r="N98" s="26">
        <f t="shared" si="69"/>
        <v>29</v>
      </c>
      <c r="O98" s="26">
        <f t="shared" si="69"/>
        <v>30</v>
      </c>
      <c r="P98" s="26">
        <f t="shared" si="69"/>
        <v>31</v>
      </c>
      <c r="Q98" s="24"/>
    </row>
    <row r="99" spans="1:17" x14ac:dyDescent="0.2">
      <c r="A99" s="25" t="str" cm="1">
        <f t="array" aca="1" ref="A99" ca="1">IF(INDIRECT(ADDRESS(ROW()-1,COLUMN()))="","",IFERROR(VLOOKUP(DATEVALUE(TEXT(YEAR($A$88),"0000")&amp;"-"&amp;TEXT(MONTH($A$88),"00")&amp;"-"&amp;TEXT(INDIRECT(ADDRESS(ROW()-1,COLUMN())),"00")),'Paper Journal'!$A:$G,7,FALSE),""))</f>
        <v/>
      </c>
      <c r="B99" s="25" t="str" cm="1">
        <f t="array" aca="1" ref="B99" ca="1">IF(INDIRECT(ADDRESS(ROW()-1,COLUMN()))="","",IFERROR(VLOOKUP(DATEVALUE(TEXT(YEAR($A$88),"0000")&amp;"-"&amp;TEXT(MONTH($A$88),"00")&amp;"-"&amp;TEXT(INDIRECT(ADDRESS(ROW()-1,COLUMN())),"00")),'Paper Journal'!$A:$G,7,FALSE),""))</f>
        <v/>
      </c>
      <c r="C99" s="25" t="str" cm="1">
        <f t="array" aca="1" ref="C99" ca="1">IF(INDIRECT(ADDRESS(ROW()-1,COLUMN()))="","",IFERROR(VLOOKUP(DATEVALUE(TEXT(YEAR($A$88),"0000")&amp;"-"&amp;TEXT(MONTH($A$88),"00")&amp;"-"&amp;TEXT(INDIRECT(ADDRESS(ROW()-1,COLUMN())),"00")),'Paper Journal'!$A:$G,7,FALSE),""))</f>
        <v/>
      </c>
      <c r="D99" s="25" t="str" cm="1">
        <f t="array" aca="1" ref="D99" ca="1">IF(INDIRECT(ADDRESS(ROW()-1,COLUMN()))="","",IFERROR(VLOOKUP(DATEVALUE(TEXT(YEAR($A$88),"0000")&amp;"-"&amp;TEXT(MONTH($A$88),"00")&amp;"-"&amp;TEXT(INDIRECT(ADDRESS(ROW()-1,COLUMN())),"00")),'Paper Journal'!$A:$G,7,FALSE),""))</f>
        <v/>
      </c>
      <c r="E99" s="25" t="str" cm="1">
        <f t="array" aca="1" ref="E99" ca="1">IF(INDIRECT(ADDRESS(ROW()-1,COLUMN()))="","",IFERROR(VLOOKUP(DATEVALUE(TEXT(YEAR($A$88),"0000")&amp;"-"&amp;TEXT(MONTH($A$88),"00")&amp;"-"&amp;TEXT(INDIRECT(ADDRESS(ROW()-1,COLUMN())),"00")),'Paper Journal'!$A:$G,7,FALSE),""))</f>
        <v/>
      </c>
      <c r="F99" s="25" t="str" cm="1">
        <f t="array" aca="1" ref="F99" ca="1">IF(INDIRECT(ADDRESS(ROW()-1,COLUMN()))="","",IFERROR(VLOOKUP(DATEVALUE(TEXT(YEAR($A$88),"0000")&amp;"-"&amp;TEXT(MONTH($A$88),"00")&amp;"-"&amp;TEXT(INDIRECT(ADDRESS(ROW()-1,COLUMN())),"00")),'Paper Journal'!$A:$G,7,FALSE),""))</f>
        <v/>
      </c>
      <c r="G99" s="25" t="str" cm="1">
        <f t="array" aca="1" ref="G99" ca="1">IF(INDIRECT(ADDRESS(ROW()-1,COLUMN()))="","",IFERROR(VLOOKUP(DATEVALUE(TEXT(YEAR($A$88),"0000")&amp;"-"&amp;TEXT(MONTH($A$88),"00")&amp;"-"&amp;TEXT(INDIRECT(ADDRESS(ROW()-1,COLUMN())),"00")),'Paper Journal'!$A:$G,7,FALSE),""))</f>
        <v/>
      </c>
      <c r="H99" s="25">
        <f ca="1">SUM(A99:G99)</f>
        <v>0</v>
      </c>
      <c r="J99" s="25" t="str" cm="1">
        <f t="array" aca="1" ref="J99" ca="1">IF(INDIRECT(ADDRESS(ROW()-1,COLUMN()))="","",IFERROR(VLOOKUP(DATEVALUE(TEXT(YEAR($J$88),"0000")&amp;"-"&amp;TEXT(MONTH($J$88),"00")&amp;"-"&amp;TEXT(INDIRECT(ADDRESS(ROW()-1,COLUMN())),"00")),'Paper Journal'!$A:$G,7,FALSE),""))</f>
        <v/>
      </c>
      <c r="K99" s="25" t="str" cm="1">
        <f t="array" aca="1" ref="K99" ca="1">IF(INDIRECT(ADDRESS(ROW()-1,COLUMN()))="","",IFERROR(VLOOKUP(DATEVALUE(TEXT(YEAR($J$88),"0000")&amp;"-"&amp;TEXT(MONTH($J$88),"00")&amp;"-"&amp;TEXT(INDIRECT(ADDRESS(ROW()-1,COLUMN())),"00")),'Paper Journal'!$A:$G,7,FALSE),""))</f>
        <v/>
      </c>
      <c r="L99" s="25" t="str" cm="1">
        <f t="array" aca="1" ref="L99" ca="1">IF(INDIRECT(ADDRESS(ROW()-1,COLUMN()))="","",IFERROR(VLOOKUP(DATEVALUE(TEXT(YEAR($J$88),"0000")&amp;"-"&amp;TEXT(MONTH($J$88),"00")&amp;"-"&amp;TEXT(INDIRECT(ADDRESS(ROW()-1,COLUMN())),"00")),'Paper Journal'!$A:$G,7,FALSE),""))</f>
        <v/>
      </c>
      <c r="M99" s="25" t="str" cm="1">
        <f t="array" aca="1" ref="M99" ca="1">IF(INDIRECT(ADDRESS(ROW()-1,COLUMN()))="","",IFERROR(VLOOKUP(DATEVALUE(TEXT(YEAR($J$88),"0000")&amp;"-"&amp;TEXT(MONTH($J$88),"00")&amp;"-"&amp;TEXT(INDIRECT(ADDRESS(ROW()-1,COLUMN())),"00")),'Paper Journal'!$A:$G,7,FALSE),""))</f>
        <v/>
      </c>
      <c r="N99" s="25" t="str" cm="1">
        <f t="array" aca="1" ref="N99" ca="1">IF(INDIRECT(ADDRESS(ROW()-1,COLUMN()))="","",IFERROR(VLOOKUP(DATEVALUE(TEXT(YEAR($J$88),"0000")&amp;"-"&amp;TEXT(MONTH($J$88),"00")&amp;"-"&amp;TEXT(INDIRECT(ADDRESS(ROW()-1,COLUMN())),"00")),'Paper Journal'!$A:$G,7,FALSE),""))</f>
        <v/>
      </c>
      <c r="O99" s="25" t="str" cm="1">
        <f t="array" aca="1" ref="O99" ca="1">IF(INDIRECT(ADDRESS(ROW()-1,COLUMN()))="","",IFERROR(VLOOKUP(DATEVALUE(TEXT(YEAR($J$88),"0000")&amp;"-"&amp;TEXT(MONTH($J$88),"00")&amp;"-"&amp;TEXT(INDIRECT(ADDRESS(ROW()-1,COLUMN())),"00")),'Paper Journal'!$A:$G,7,FALSE),""))</f>
        <v/>
      </c>
      <c r="P99" s="25" t="str" cm="1">
        <f t="array" aca="1" ref="P99" ca="1">IF(INDIRECT(ADDRESS(ROW()-1,COLUMN()))="","",IFERROR(VLOOKUP(DATEVALUE(TEXT(YEAR($J$88),"0000")&amp;"-"&amp;TEXT(MONTH($J$88),"00")&amp;"-"&amp;TEXT(INDIRECT(ADDRESS(ROW()-1,COLUMN())),"00")),'Paper Journal'!$A:$G,7,FALSE),""))</f>
        <v/>
      </c>
      <c r="Q99" s="25">
        <f ca="1">SUM(J99:P99)</f>
        <v>0</v>
      </c>
    </row>
    <row r="100" spans="1:17" x14ac:dyDescent="0.2">
      <c r="A100" s="26" t="str">
        <f>IF(G98="","",IF(G98=DAY(EOMONTH($A$88,0)),"",G98+1))</f>
        <v/>
      </c>
      <c r="B100" s="26" t="str">
        <f t="shared" ref="B100:G100" si="70">IF(A100="","",IF(A100=DAY(EOMONTH($A$88,0)),"",A100+1))</f>
        <v/>
      </c>
      <c r="C100" s="26" t="str">
        <f t="shared" si="70"/>
        <v/>
      </c>
      <c r="D100" s="26" t="str">
        <f t="shared" si="70"/>
        <v/>
      </c>
      <c r="E100" s="26" t="str">
        <f t="shared" si="70"/>
        <v/>
      </c>
      <c r="F100" s="26" t="str">
        <f t="shared" si="70"/>
        <v/>
      </c>
      <c r="G100" s="26" t="str">
        <f t="shared" si="70"/>
        <v/>
      </c>
      <c r="H100" s="24"/>
      <c r="J100" s="26" t="str">
        <f>IF(P98="","",IF(P98=DAY(EOMONTH($J$88,0)),"",P98+1))</f>
        <v/>
      </c>
      <c r="K100" s="26" t="str">
        <f t="shared" ref="K100:P100" si="71">IF(J100="","",IF(J100=DAY(EOMONTH($J$88,0)),"",J100+1))</f>
        <v/>
      </c>
      <c r="L100" s="26" t="str">
        <f t="shared" si="71"/>
        <v/>
      </c>
      <c r="M100" s="26" t="str">
        <f t="shared" si="71"/>
        <v/>
      </c>
      <c r="N100" s="26" t="str">
        <f t="shared" si="71"/>
        <v/>
      </c>
      <c r="O100" s="26" t="str">
        <f t="shared" si="71"/>
        <v/>
      </c>
      <c r="P100" s="26" t="str">
        <f t="shared" si="71"/>
        <v/>
      </c>
      <c r="Q100" s="24"/>
    </row>
    <row r="101" spans="1:17" x14ac:dyDescent="0.2">
      <c r="A101" s="25" t="str" cm="1">
        <f t="array" aca="1" ref="A101" ca="1">IF(INDIRECT(ADDRESS(ROW()-1,COLUMN()))="","",IFERROR(VLOOKUP(DATEVALUE(TEXT(YEAR($A$88),"0000")&amp;"-"&amp;TEXT(MONTH($A$88),"00")&amp;"-"&amp;TEXT(INDIRECT(ADDRESS(ROW()-1,COLUMN())),"00")),'Paper Journal'!$A:$G,7,FALSE),""))</f>
        <v/>
      </c>
      <c r="B101" s="25" t="str" cm="1">
        <f t="array" aca="1" ref="B101" ca="1">IF(INDIRECT(ADDRESS(ROW()-1,COLUMN()))="","",IFERROR(VLOOKUP(DATEVALUE(TEXT(YEAR($A$88),"0000")&amp;"-"&amp;TEXT(MONTH($A$88),"00")&amp;"-"&amp;TEXT(INDIRECT(ADDRESS(ROW()-1,COLUMN())),"00")),'Paper Journal'!$A:$G,7,FALSE),""))</f>
        <v/>
      </c>
      <c r="C101" s="25" t="str" cm="1">
        <f t="array" aca="1" ref="C101" ca="1">IF(INDIRECT(ADDRESS(ROW()-1,COLUMN()))="","",IFERROR(VLOOKUP(DATEVALUE(TEXT(YEAR($A$88),"0000")&amp;"-"&amp;TEXT(MONTH($A$88),"00")&amp;"-"&amp;TEXT(INDIRECT(ADDRESS(ROW()-1,COLUMN())),"00")),'Paper Journal'!$A:$G,7,FALSE),""))</f>
        <v/>
      </c>
      <c r="D101" s="25" t="str" cm="1">
        <f t="array" aca="1" ref="D101" ca="1">IF(INDIRECT(ADDRESS(ROW()-1,COLUMN()))="","",IFERROR(VLOOKUP(DATEVALUE(TEXT(YEAR($A$88),"0000")&amp;"-"&amp;TEXT(MONTH($A$88),"00")&amp;"-"&amp;TEXT(INDIRECT(ADDRESS(ROW()-1,COLUMN())),"00")),'Paper Journal'!$A:$G,7,FALSE),""))</f>
        <v/>
      </c>
      <c r="E101" s="25" t="str" cm="1">
        <f t="array" aca="1" ref="E101" ca="1">IF(INDIRECT(ADDRESS(ROW()-1,COLUMN()))="","",IFERROR(VLOOKUP(DATEVALUE(TEXT(YEAR($A$88),"0000")&amp;"-"&amp;TEXT(MONTH($A$88),"00")&amp;"-"&amp;TEXT(INDIRECT(ADDRESS(ROW()-1,COLUMN())),"00")),'Paper Journal'!$A:$G,7,FALSE),""))</f>
        <v/>
      </c>
      <c r="F101" s="25" t="str" cm="1">
        <f t="array" aca="1" ref="F101" ca="1">IF(INDIRECT(ADDRESS(ROW()-1,COLUMN()))="","",IFERROR(VLOOKUP(DATEVALUE(TEXT(YEAR($A$88),"0000")&amp;"-"&amp;TEXT(MONTH($A$88),"00")&amp;"-"&amp;TEXT(INDIRECT(ADDRESS(ROW()-1,COLUMN())),"00")),'Paper Journal'!$A:$G,7,FALSE),""))</f>
        <v/>
      </c>
      <c r="G101" s="25" t="str" cm="1">
        <f t="array" aca="1" ref="G101" ca="1">IF(INDIRECT(ADDRESS(ROW()-1,COLUMN()))="","",IFERROR(VLOOKUP(DATEVALUE(TEXT(YEAR($A$88),"0000")&amp;"-"&amp;TEXT(MONTH($A$88),"00")&amp;"-"&amp;TEXT(INDIRECT(ADDRESS(ROW()-1,COLUMN())),"00")),'Paper Journal'!$A:$G,7,FALSE),""))</f>
        <v/>
      </c>
      <c r="H101" s="25">
        <f ca="1">SUM(A101:G101)</f>
        <v>0</v>
      </c>
      <c r="J101" s="25" t="str" cm="1">
        <f t="array" aca="1" ref="J101" ca="1">IF(INDIRECT(ADDRESS(ROW()-1,COLUMN()))="","",IFERROR(VLOOKUP(DATEVALUE(TEXT(YEAR($J$88),"0000")&amp;"-"&amp;TEXT(MONTH($J$88),"00")&amp;"-"&amp;TEXT(INDIRECT(ADDRESS(ROW()-1,COLUMN())),"00")),'Paper Journal'!$A:$G,7,FALSE),""))</f>
        <v/>
      </c>
      <c r="K101" s="25" t="str" cm="1">
        <f t="array" aca="1" ref="K101" ca="1">IF(INDIRECT(ADDRESS(ROW()-1,COLUMN()))="","",IFERROR(VLOOKUP(DATEVALUE(TEXT(YEAR($J$88),"0000")&amp;"-"&amp;TEXT(MONTH($J$88),"00")&amp;"-"&amp;TEXT(INDIRECT(ADDRESS(ROW()-1,COLUMN())),"00")),'Paper Journal'!$A:$G,7,FALSE),""))</f>
        <v/>
      </c>
      <c r="L101" s="25" t="str" cm="1">
        <f t="array" aca="1" ref="L101" ca="1">IF(INDIRECT(ADDRESS(ROW()-1,COLUMN()))="","",IFERROR(VLOOKUP(DATEVALUE(TEXT(YEAR($J$88),"0000")&amp;"-"&amp;TEXT(MONTH($J$88),"00")&amp;"-"&amp;TEXT(INDIRECT(ADDRESS(ROW()-1,COLUMN())),"00")),'Paper Journal'!$A:$G,7,FALSE),""))</f>
        <v/>
      </c>
      <c r="M101" s="25" t="str" cm="1">
        <f t="array" aca="1" ref="M101" ca="1">IF(INDIRECT(ADDRESS(ROW()-1,COLUMN()))="","",IFERROR(VLOOKUP(DATEVALUE(TEXT(YEAR($J$88),"0000")&amp;"-"&amp;TEXT(MONTH($J$88),"00")&amp;"-"&amp;TEXT(INDIRECT(ADDRESS(ROW()-1,COLUMN())),"00")),'Paper Journal'!$A:$G,7,FALSE),""))</f>
        <v/>
      </c>
      <c r="N101" s="25" t="str" cm="1">
        <f t="array" aca="1" ref="N101" ca="1">IF(INDIRECT(ADDRESS(ROW()-1,COLUMN()))="","",IFERROR(VLOOKUP(DATEVALUE(TEXT(YEAR($J$88),"0000")&amp;"-"&amp;TEXT(MONTH($J$88),"00")&amp;"-"&amp;TEXT(INDIRECT(ADDRESS(ROW()-1,COLUMN())),"00")),'Paper Journal'!$A:$G,7,FALSE),""))</f>
        <v/>
      </c>
      <c r="O101" s="25" t="str" cm="1">
        <f t="array" aca="1" ref="O101" ca="1">IF(INDIRECT(ADDRESS(ROW()-1,COLUMN()))="","",IFERROR(VLOOKUP(DATEVALUE(TEXT(YEAR($J$88),"0000")&amp;"-"&amp;TEXT(MONTH($J$88),"00")&amp;"-"&amp;TEXT(INDIRECT(ADDRESS(ROW()-1,COLUMN())),"00")),'Paper Journal'!$A:$G,7,FALSE),""))</f>
        <v/>
      </c>
      <c r="P101" s="25" t="str" cm="1">
        <f t="array" aca="1" ref="P101" ca="1">IF(INDIRECT(ADDRESS(ROW()-1,COLUMN()))="","",IFERROR(VLOOKUP(DATEVALUE(TEXT(YEAR($J$88),"0000")&amp;"-"&amp;TEXT(MONTH($J$88),"00")&amp;"-"&amp;TEXT(INDIRECT(ADDRESS(ROW()-1,COLUMN())),"00")),'Paper Journal'!$A:$G,7,FALSE),""))</f>
        <v/>
      </c>
      <c r="Q101" s="25">
        <f ca="1">SUM(J101:P101)</f>
        <v>0</v>
      </c>
    </row>
    <row r="102" spans="1:17" x14ac:dyDescent="0.2">
      <c r="B102" s="27"/>
      <c r="C102" s="27"/>
      <c r="D102" s="27"/>
      <c r="E102" s="27"/>
      <c r="F102" s="27"/>
      <c r="G102" s="27"/>
      <c r="H102" s="25">
        <f ca="1">SUM(H90:H101)</f>
        <v>0</v>
      </c>
      <c r="J102" s="18"/>
      <c r="K102" s="27"/>
      <c r="L102" s="27"/>
      <c r="M102" s="27"/>
      <c r="N102" s="27"/>
      <c r="O102" s="27"/>
      <c r="P102" s="27"/>
      <c r="Q102" s="25">
        <f ca="1">SUM(Q90:Q101)</f>
        <v>0</v>
      </c>
    </row>
  </sheetData>
  <conditionalFormatting sqref="B22:G22 B70:G71 K71:P71">
    <cfRule type="cellIs" dxfId="749" priority="775" operator="lessThan">
      <formula>0</formula>
    </cfRule>
    <cfRule type="cellIs" dxfId="748" priority="776" operator="greaterThan">
      <formula>0</formula>
    </cfRule>
  </conditionalFormatting>
  <conditionalFormatting sqref="A13:G13">
    <cfRule type="cellIs" dxfId="747" priority="705" operator="lessThan">
      <formula>0</formula>
    </cfRule>
    <cfRule type="expression" dxfId="746" priority="706">
      <formula>IF(AND(A13&lt;&gt;"",A13&gt;0),TRUE,FALSE)</formula>
    </cfRule>
  </conditionalFormatting>
  <conditionalFormatting sqref="H11 H70:H71 Q71">
    <cfRule type="cellIs" dxfId="745" priority="679" operator="lessThan">
      <formula>0</formula>
    </cfRule>
    <cfRule type="expression" dxfId="744" priority="680">
      <formula>IF(AND(H11&lt;&gt;"",H11&gt;0),TRUE,FALSE)</formula>
    </cfRule>
  </conditionalFormatting>
  <conditionalFormatting sqref="A13">
    <cfRule type="cellIs" dxfId="743" priority="675" operator="lessThan">
      <formula>0</formula>
    </cfRule>
    <cfRule type="expression" dxfId="742" priority="676">
      <formula>IF(AND(A13&lt;&gt;"",A13&gt;0),TRUE,FALSE)</formula>
    </cfRule>
  </conditionalFormatting>
  <conditionalFormatting sqref="J33:P33">
    <cfRule type="cellIs" dxfId="741" priority="369" operator="lessThan">
      <formula>0</formula>
    </cfRule>
    <cfRule type="expression" dxfId="740" priority="370">
      <formula>IF(AND(J33&lt;&gt;"",J33&gt;0),TRUE,FALSE)</formula>
    </cfRule>
  </conditionalFormatting>
  <conditionalFormatting sqref="H13">
    <cfRule type="cellIs" dxfId="739" priority="657" operator="lessThan">
      <formula>0</formula>
    </cfRule>
    <cfRule type="expression" dxfId="738" priority="658">
      <formula>IF(AND(H13&lt;&gt;"",H13&gt;0),TRUE,FALSE)</formula>
    </cfRule>
  </conditionalFormatting>
  <conditionalFormatting sqref="J37:P37">
    <cfRule type="cellIs" dxfId="737" priority="365" operator="lessThan">
      <formula>0</formula>
    </cfRule>
    <cfRule type="expression" dxfId="736" priority="366">
      <formula>IF(AND(J37&lt;&gt;"",J37&gt;0),TRUE,FALSE)</formula>
    </cfRule>
  </conditionalFormatting>
  <conditionalFormatting sqref="H15">
    <cfRule type="cellIs" dxfId="735" priority="655" operator="lessThan">
      <formula>0</formula>
    </cfRule>
    <cfRule type="expression" dxfId="734" priority="656">
      <formula>IF(AND(H15&lt;&gt;"",H15&gt;0),TRUE,FALSE)</formula>
    </cfRule>
  </conditionalFormatting>
  <conditionalFormatting sqref="H17">
    <cfRule type="cellIs" dxfId="733" priority="653" operator="lessThan">
      <formula>0</formula>
    </cfRule>
    <cfRule type="expression" dxfId="732" priority="654">
      <formula>IF(AND(H17&lt;&gt;"",H17&gt;0),TRUE,FALSE)</formula>
    </cfRule>
  </conditionalFormatting>
  <conditionalFormatting sqref="H19">
    <cfRule type="cellIs" dxfId="731" priority="651" operator="lessThan">
      <formula>0</formula>
    </cfRule>
    <cfRule type="expression" dxfId="730" priority="652">
      <formula>IF(AND(H19&lt;&gt;"",H19&gt;0),TRUE,FALSE)</formula>
    </cfRule>
  </conditionalFormatting>
  <conditionalFormatting sqref="H21">
    <cfRule type="cellIs" dxfId="729" priority="649" operator="lessThan">
      <formula>0</formula>
    </cfRule>
    <cfRule type="expression" dxfId="728" priority="650">
      <formula>IF(AND(H21&lt;&gt;"",H21&gt;0),TRUE,FALSE)</formula>
    </cfRule>
  </conditionalFormatting>
  <conditionalFormatting sqref="H22">
    <cfRule type="cellIs" dxfId="727" priority="647" operator="lessThan">
      <formula>0</formula>
    </cfRule>
    <cfRule type="expression" dxfId="726" priority="648">
      <formula>IF(AND(H22&lt;&gt;"",H22&gt;0),TRUE,FALSE)</formula>
    </cfRule>
  </conditionalFormatting>
  <conditionalFormatting sqref="B86:G87">
    <cfRule type="cellIs" dxfId="725" priority="241" operator="lessThan">
      <formula>0</formula>
    </cfRule>
    <cfRule type="cellIs" dxfId="724" priority="242" operator="greaterThan">
      <formula>0</formula>
    </cfRule>
  </conditionalFormatting>
  <conditionalFormatting sqref="A77">
    <cfRule type="cellIs" dxfId="723" priority="235" operator="lessThan">
      <formula>0</formula>
    </cfRule>
    <cfRule type="expression" dxfId="722" priority="236">
      <formula>IF(AND(A77&lt;&gt;"",A77&gt;0),TRUE,FALSE)</formula>
    </cfRule>
  </conditionalFormatting>
  <conditionalFormatting sqref="A61">
    <cfRule type="cellIs" dxfId="721" priority="295" operator="lessThan">
      <formula>0</formula>
    </cfRule>
    <cfRule type="expression" dxfId="720" priority="296">
      <formula>IF(AND(A61&lt;&gt;"",A61&gt;0),TRUE,FALSE)</formula>
    </cfRule>
  </conditionalFormatting>
  <conditionalFormatting sqref="H65">
    <cfRule type="cellIs" dxfId="719" priority="289" operator="lessThan">
      <formula>0</formula>
    </cfRule>
    <cfRule type="expression" dxfId="718" priority="290">
      <formula>IF(AND(H65&lt;&gt;"",H65&gt;0),TRUE,FALSE)</formula>
    </cfRule>
  </conditionalFormatting>
  <conditionalFormatting sqref="A85:G85">
    <cfRule type="cellIs" dxfId="717" priority="215" operator="lessThan">
      <formula>0</formula>
    </cfRule>
    <cfRule type="expression" dxfId="716" priority="216">
      <formula>IF(AND(A85&lt;&gt;"",A85&gt;0),TRUE,FALSE)</formula>
    </cfRule>
  </conditionalFormatting>
  <conditionalFormatting sqref="J101:P101">
    <cfRule type="cellIs" dxfId="715" priority="95" operator="lessThan">
      <formula>0</formula>
    </cfRule>
    <cfRule type="expression" dxfId="714" priority="96">
      <formula>IF(AND(J101&lt;&gt;"",J101&gt;0),TRUE,FALSE)</formula>
    </cfRule>
  </conditionalFormatting>
  <conditionalFormatting sqref="A75:G75">
    <cfRule type="cellIs" dxfId="713" priority="213" operator="lessThan">
      <formula>0</formula>
    </cfRule>
    <cfRule type="expression" dxfId="712" priority="214">
      <formula>IF(AND(A75&lt;&gt;"",A75&gt;0),TRUE,FALSE)</formula>
    </cfRule>
  </conditionalFormatting>
  <conditionalFormatting sqref="H75">
    <cfRule type="cellIs" dxfId="711" priority="237" operator="lessThan">
      <formula>0</formula>
    </cfRule>
    <cfRule type="expression" dxfId="710" priority="238">
      <formula>IF(AND(H75&lt;&gt;"",H75&gt;0),TRUE,FALSE)</formula>
    </cfRule>
  </conditionalFormatting>
  <conditionalFormatting sqref="H77">
    <cfRule type="cellIs" dxfId="709" priority="233" operator="lessThan">
      <formula>0</formula>
    </cfRule>
    <cfRule type="expression" dxfId="708" priority="234">
      <formula>IF(AND(H77&lt;&gt;"",H77&gt;0),TRUE,FALSE)</formula>
    </cfRule>
  </conditionalFormatting>
  <conditionalFormatting sqref="B39:G39">
    <cfRule type="cellIs" dxfId="707" priority="531" operator="lessThan">
      <formula>0</formula>
    </cfRule>
    <cfRule type="cellIs" dxfId="706" priority="532" operator="greaterThan">
      <formula>0</formula>
    </cfRule>
  </conditionalFormatting>
  <conditionalFormatting sqref="A63:G63">
    <cfRule type="cellIs" dxfId="705" priority="281" operator="lessThan">
      <formula>0</formula>
    </cfRule>
    <cfRule type="expression" dxfId="704" priority="282">
      <formula>IF(AND(A63&lt;&gt;"",A63&gt;0),TRUE,FALSE)</formula>
    </cfRule>
  </conditionalFormatting>
  <conditionalFormatting sqref="A67:G67">
    <cfRule type="cellIs" dxfId="703" priority="277" operator="lessThan">
      <formula>0</formula>
    </cfRule>
    <cfRule type="expression" dxfId="702" priority="278">
      <formula>IF(AND(A67&lt;&gt;"",A67&gt;0),TRUE,FALSE)</formula>
    </cfRule>
  </conditionalFormatting>
  <conditionalFormatting sqref="A69:G69">
    <cfRule type="cellIs" dxfId="701" priority="275" operator="lessThan">
      <formula>0</formula>
    </cfRule>
    <cfRule type="expression" dxfId="700" priority="276">
      <formula>IF(AND(A69&lt;&gt;"",A69&gt;0),TRUE,FALSE)</formula>
    </cfRule>
  </conditionalFormatting>
  <conditionalFormatting sqref="A59:G59">
    <cfRule type="cellIs" dxfId="699" priority="273" operator="lessThan">
      <formula>0</formula>
    </cfRule>
    <cfRule type="expression" dxfId="698" priority="274">
      <formula>IF(AND(A59&lt;&gt;"",A59&gt;0),TRUE,FALSE)</formula>
    </cfRule>
  </conditionalFormatting>
  <conditionalFormatting sqref="A77:G77">
    <cfRule type="cellIs" dxfId="697" priority="239" operator="lessThan">
      <formula>0</formula>
    </cfRule>
    <cfRule type="expression" dxfId="696" priority="240">
      <formula>IF(AND(A77&lt;&gt;"",A77&gt;0),TRUE,FALSE)</formula>
    </cfRule>
  </conditionalFormatting>
  <conditionalFormatting sqref="Q93">
    <cfRule type="cellIs" dxfId="695" priority="113" operator="lessThan">
      <formula>0</formula>
    </cfRule>
    <cfRule type="expression" dxfId="694" priority="114">
      <formula>IF(AND(Q93&lt;&gt;"",Q93&gt;0),TRUE,FALSE)</formula>
    </cfRule>
  </conditionalFormatting>
  <conditionalFormatting sqref="J93">
    <cfRule type="cellIs" dxfId="693" priority="115" operator="lessThan">
      <formula>0</formula>
    </cfRule>
    <cfRule type="expression" dxfId="692" priority="116">
      <formula>IF(AND(J93&lt;&gt;"",J93&gt;0),TRUE,FALSE)</formula>
    </cfRule>
  </conditionalFormatting>
  <conditionalFormatting sqref="H79">
    <cfRule type="cellIs" dxfId="691" priority="231" operator="lessThan">
      <formula>0</formula>
    </cfRule>
    <cfRule type="expression" dxfId="690" priority="232">
      <formula>IF(AND(H79&lt;&gt;"",H79&gt;0),TRUE,FALSE)</formula>
    </cfRule>
  </conditionalFormatting>
  <conditionalFormatting sqref="H81">
    <cfRule type="cellIs" dxfId="689" priority="229" operator="lessThan">
      <formula>0</formula>
    </cfRule>
    <cfRule type="expression" dxfId="688" priority="230">
      <formula>IF(AND(H81&lt;&gt;"",H81&gt;0),TRUE,FALSE)</formula>
    </cfRule>
  </conditionalFormatting>
  <conditionalFormatting sqref="H83">
    <cfRule type="cellIs" dxfId="687" priority="227" operator="lessThan">
      <formula>0</formula>
    </cfRule>
    <cfRule type="expression" dxfId="686" priority="228">
      <formula>IF(AND(H83&lt;&gt;"",H83&gt;0),TRUE,FALSE)</formula>
    </cfRule>
  </conditionalFormatting>
  <conditionalFormatting sqref="H85">
    <cfRule type="cellIs" dxfId="685" priority="225" operator="lessThan">
      <formula>0</formula>
    </cfRule>
    <cfRule type="expression" dxfId="684" priority="226">
      <formula>IF(AND(H85&lt;&gt;"",H85&gt;0),TRUE,FALSE)</formula>
    </cfRule>
  </conditionalFormatting>
  <conditionalFormatting sqref="H39">
    <cfRule type="cellIs" dxfId="683" priority="493" operator="lessThan">
      <formula>0</formula>
    </cfRule>
    <cfRule type="expression" dxfId="682" priority="494">
      <formula>IF(AND(H39&lt;&gt;"",H39&gt;0),TRUE,FALSE)</formula>
    </cfRule>
  </conditionalFormatting>
  <conditionalFormatting sqref="A79:G79">
    <cfRule type="cellIs" dxfId="681" priority="221" operator="lessThan">
      <formula>0</formula>
    </cfRule>
    <cfRule type="expression" dxfId="680" priority="222">
      <formula>IF(AND(A79&lt;&gt;"",A79&gt;0),TRUE,FALSE)</formula>
    </cfRule>
  </conditionalFormatting>
  <conditionalFormatting sqref="A81:G81">
    <cfRule type="cellIs" dxfId="679" priority="219" operator="lessThan">
      <formula>0</formula>
    </cfRule>
    <cfRule type="expression" dxfId="678" priority="220">
      <formula>IF(AND(A81&lt;&gt;"",A81&gt;0),TRUE,FALSE)</formula>
    </cfRule>
  </conditionalFormatting>
  <conditionalFormatting sqref="A83:G83">
    <cfRule type="cellIs" dxfId="677" priority="217" operator="lessThan">
      <formula>0</formula>
    </cfRule>
    <cfRule type="expression" dxfId="676" priority="218">
      <formula>IF(AND(A83&lt;&gt;"",A83&gt;0),TRUE,FALSE)</formula>
    </cfRule>
  </conditionalFormatting>
  <conditionalFormatting sqref="J91:P91">
    <cfRule type="cellIs" dxfId="675" priority="93" operator="lessThan">
      <formula>0</formula>
    </cfRule>
    <cfRule type="expression" dxfId="674" priority="94">
      <formula>IF(AND(J91&lt;&gt;"",J91&gt;0),TRUE,FALSE)</formula>
    </cfRule>
  </conditionalFormatting>
  <conditionalFormatting sqref="J97:P97">
    <cfRule type="cellIs" dxfId="673" priority="99" operator="lessThan">
      <formula>0</formula>
    </cfRule>
    <cfRule type="expression" dxfId="672" priority="100">
      <formula>IF(AND(J97&lt;&gt;"",J97&gt;0),TRUE,FALSE)</formula>
    </cfRule>
  </conditionalFormatting>
  <conditionalFormatting sqref="J65:P65">
    <cfRule type="cellIs" dxfId="671" priority="9" operator="lessThan">
      <formula>0</formula>
    </cfRule>
    <cfRule type="expression" dxfId="670" priority="10">
      <formula>IF(AND(J65&lt;&gt;"",J65&gt;0),TRUE,FALSE)</formula>
    </cfRule>
  </conditionalFormatting>
  <conditionalFormatting sqref="A15:G15">
    <cfRule type="cellIs" dxfId="669" priority="461" operator="lessThan">
      <formula>0</formula>
    </cfRule>
    <cfRule type="expression" dxfId="668" priority="462">
      <formula>IF(AND(A15&lt;&gt;"",A15&gt;0),TRUE,FALSE)</formula>
    </cfRule>
  </conditionalFormatting>
  <conditionalFormatting sqref="A17:G17">
    <cfRule type="cellIs" dxfId="667" priority="459" operator="lessThan">
      <formula>0</formula>
    </cfRule>
    <cfRule type="expression" dxfId="666" priority="460">
      <formula>IF(AND(A17&lt;&gt;"",A17&gt;0),TRUE,FALSE)</formula>
    </cfRule>
  </conditionalFormatting>
  <conditionalFormatting sqref="A19:G19">
    <cfRule type="cellIs" dxfId="665" priority="457" operator="lessThan">
      <formula>0</formula>
    </cfRule>
    <cfRule type="expression" dxfId="664" priority="458">
      <formula>IF(AND(A19&lt;&gt;"",A19&gt;0),TRUE,FALSE)</formula>
    </cfRule>
  </conditionalFormatting>
  <conditionalFormatting sqref="A21:G21">
    <cfRule type="cellIs" dxfId="663" priority="455" operator="lessThan">
      <formula>0</formula>
    </cfRule>
    <cfRule type="expression" dxfId="662" priority="456">
      <formula>IF(AND(A21&lt;&gt;"",A21&gt;0),TRUE,FALSE)</formula>
    </cfRule>
  </conditionalFormatting>
  <conditionalFormatting sqref="A11:G11">
    <cfRule type="cellIs" dxfId="661" priority="453" operator="lessThan">
      <formula>0</formula>
    </cfRule>
    <cfRule type="expression" dxfId="660" priority="454">
      <formula>IF(AND(A11&lt;&gt;"",A11&gt;0),TRUE,FALSE)</formula>
    </cfRule>
  </conditionalFormatting>
  <conditionalFormatting sqref="K22:P22">
    <cfRule type="cellIs" dxfId="659" priority="451" operator="lessThan">
      <formula>0</formula>
    </cfRule>
    <cfRule type="cellIs" dxfId="658" priority="452" operator="greaterThan">
      <formula>0</formula>
    </cfRule>
  </conditionalFormatting>
  <conditionalFormatting sqref="J13:P13">
    <cfRule type="cellIs" dxfId="657" priority="449" operator="lessThan">
      <formula>0</formula>
    </cfRule>
    <cfRule type="expression" dxfId="656" priority="450">
      <formula>IF(AND(J13&lt;&gt;"",J13&gt;0),TRUE,FALSE)</formula>
    </cfRule>
  </conditionalFormatting>
  <conditionalFormatting sqref="Q11">
    <cfRule type="cellIs" dxfId="655" priority="447" operator="lessThan">
      <formula>0</formula>
    </cfRule>
    <cfRule type="expression" dxfId="654" priority="448">
      <formula>IF(AND(Q11&lt;&gt;"",Q11&gt;0),TRUE,FALSE)</formula>
    </cfRule>
  </conditionalFormatting>
  <conditionalFormatting sqref="J13">
    <cfRule type="cellIs" dxfId="653" priority="445" operator="lessThan">
      <formula>0</formula>
    </cfRule>
    <cfRule type="expression" dxfId="652" priority="446">
      <formula>IF(AND(J13&lt;&gt;"",J13&gt;0),TRUE,FALSE)</formula>
    </cfRule>
  </conditionalFormatting>
  <conditionalFormatting sqref="Q13">
    <cfRule type="cellIs" dxfId="651" priority="443" operator="lessThan">
      <formula>0</formula>
    </cfRule>
    <cfRule type="expression" dxfId="650" priority="444">
      <formula>IF(AND(Q13&lt;&gt;"",Q13&gt;0),TRUE,FALSE)</formula>
    </cfRule>
  </conditionalFormatting>
  <conditionalFormatting sqref="Q15">
    <cfRule type="cellIs" dxfId="649" priority="441" operator="lessThan">
      <formula>0</formula>
    </cfRule>
    <cfRule type="expression" dxfId="648" priority="442">
      <formula>IF(AND(Q15&lt;&gt;"",Q15&gt;0),TRUE,FALSE)</formula>
    </cfRule>
  </conditionalFormatting>
  <conditionalFormatting sqref="Q17">
    <cfRule type="cellIs" dxfId="647" priority="439" operator="lessThan">
      <formula>0</formula>
    </cfRule>
    <cfRule type="expression" dxfId="646" priority="440">
      <formula>IF(AND(Q17&lt;&gt;"",Q17&gt;0),TRUE,FALSE)</formula>
    </cfRule>
  </conditionalFormatting>
  <conditionalFormatting sqref="Q19">
    <cfRule type="cellIs" dxfId="645" priority="437" operator="lessThan">
      <formula>0</formula>
    </cfRule>
    <cfRule type="expression" dxfId="644" priority="438">
      <formula>IF(AND(Q19&lt;&gt;"",Q19&gt;0),TRUE,FALSE)</formula>
    </cfRule>
  </conditionalFormatting>
  <conditionalFormatting sqref="Q21">
    <cfRule type="cellIs" dxfId="643" priority="435" operator="lessThan">
      <formula>0</formula>
    </cfRule>
    <cfRule type="expression" dxfId="642" priority="436">
      <formula>IF(AND(Q21&lt;&gt;"",Q21&gt;0),TRUE,FALSE)</formula>
    </cfRule>
  </conditionalFormatting>
  <conditionalFormatting sqref="Q22">
    <cfRule type="cellIs" dxfId="641" priority="433" operator="lessThan">
      <formula>0</formula>
    </cfRule>
    <cfRule type="expression" dxfId="640" priority="434">
      <formula>IF(AND(Q22&lt;&gt;"",Q22&gt;0),TRUE,FALSE)</formula>
    </cfRule>
  </conditionalFormatting>
  <conditionalFormatting sqref="J15:P15">
    <cfRule type="cellIs" dxfId="639" priority="431" operator="lessThan">
      <formula>0</formula>
    </cfRule>
    <cfRule type="expression" dxfId="638" priority="432">
      <formula>IF(AND(J15&lt;&gt;"",J15&gt;0),TRUE,FALSE)</formula>
    </cfRule>
  </conditionalFormatting>
  <conditionalFormatting sqref="J17:P17">
    <cfRule type="cellIs" dxfId="637" priority="429" operator="lessThan">
      <formula>0</formula>
    </cfRule>
    <cfRule type="expression" dxfId="636" priority="430">
      <formula>IF(AND(J17&lt;&gt;"",J17&gt;0),TRUE,FALSE)</formula>
    </cfRule>
  </conditionalFormatting>
  <conditionalFormatting sqref="J19:P19">
    <cfRule type="cellIs" dxfId="635" priority="427" operator="lessThan">
      <formula>0</formula>
    </cfRule>
    <cfRule type="expression" dxfId="634" priority="428">
      <formula>IF(AND(J19&lt;&gt;"",J19&gt;0),TRUE,FALSE)</formula>
    </cfRule>
  </conditionalFormatting>
  <conditionalFormatting sqref="J21:P21">
    <cfRule type="cellIs" dxfId="633" priority="425" operator="lessThan">
      <formula>0</formula>
    </cfRule>
    <cfRule type="expression" dxfId="632" priority="426">
      <formula>IF(AND(J21&lt;&gt;"",J21&gt;0),TRUE,FALSE)</formula>
    </cfRule>
  </conditionalFormatting>
  <conditionalFormatting sqref="J11:P11">
    <cfRule type="cellIs" dxfId="631" priority="423" operator="lessThan">
      <formula>0</formula>
    </cfRule>
    <cfRule type="expression" dxfId="630" priority="424">
      <formula>IF(AND(J11&lt;&gt;"",J11&gt;0),TRUE,FALSE)</formula>
    </cfRule>
  </conditionalFormatting>
  <conditionalFormatting sqref="B38:G38">
    <cfRule type="cellIs" dxfId="629" priority="421" operator="lessThan">
      <formula>0</formula>
    </cfRule>
    <cfRule type="cellIs" dxfId="628" priority="422" operator="greaterThan">
      <formula>0</formula>
    </cfRule>
  </conditionalFormatting>
  <conditionalFormatting sqref="A29:G29">
    <cfRule type="cellIs" dxfId="627" priority="419" operator="lessThan">
      <formula>0</formula>
    </cfRule>
    <cfRule type="expression" dxfId="626" priority="420">
      <formula>IF(AND(A29&lt;&gt;"",A29&gt;0),TRUE,FALSE)</formula>
    </cfRule>
  </conditionalFormatting>
  <conditionalFormatting sqref="H27">
    <cfRule type="cellIs" dxfId="625" priority="417" operator="lessThan">
      <formula>0</formula>
    </cfRule>
    <cfRule type="expression" dxfId="624" priority="418">
      <formula>IF(AND(H27&lt;&gt;"",H27&gt;0),TRUE,FALSE)</formula>
    </cfRule>
  </conditionalFormatting>
  <conditionalFormatting sqref="A29">
    <cfRule type="cellIs" dxfId="623" priority="415" operator="lessThan">
      <formula>0</formula>
    </cfRule>
    <cfRule type="expression" dxfId="622" priority="416">
      <formula>IF(AND(A29&lt;&gt;"",A29&gt;0),TRUE,FALSE)</formula>
    </cfRule>
  </conditionalFormatting>
  <conditionalFormatting sqref="H29">
    <cfRule type="cellIs" dxfId="621" priority="413" operator="lessThan">
      <formula>0</formula>
    </cfRule>
    <cfRule type="expression" dxfId="620" priority="414">
      <formula>IF(AND(H29&lt;&gt;"",H29&gt;0),TRUE,FALSE)</formula>
    </cfRule>
  </conditionalFormatting>
  <conditionalFormatting sqref="H31">
    <cfRule type="cellIs" dxfId="619" priority="411" operator="lessThan">
      <formula>0</formula>
    </cfRule>
    <cfRule type="expression" dxfId="618" priority="412">
      <formula>IF(AND(H31&lt;&gt;"",H31&gt;0),TRUE,FALSE)</formula>
    </cfRule>
  </conditionalFormatting>
  <conditionalFormatting sqref="H33">
    <cfRule type="cellIs" dxfId="617" priority="409" operator="lessThan">
      <formula>0</formula>
    </cfRule>
    <cfRule type="expression" dxfId="616" priority="410">
      <formula>IF(AND(H33&lt;&gt;"",H33&gt;0),TRUE,FALSE)</formula>
    </cfRule>
  </conditionalFormatting>
  <conditionalFormatting sqref="H35">
    <cfRule type="cellIs" dxfId="615" priority="407" operator="lessThan">
      <formula>0</formula>
    </cfRule>
    <cfRule type="expression" dxfId="614" priority="408">
      <formula>IF(AND(H35&lt;&gt;"",H35&gt;0),TRUE,FALSE)</formula>
    </cfRule>
  </conditionalFormatting>
  <conditionalFormatting sqref="H37">
    <cfRule type="cellIs" dxfId="613" priority="405" operator="lessThan">
      <formula>0</formula>
    </cfRule>
    <cfRule type="expression" dxfId="612" priority="406">
      <formula>IF(AND(H37&lt;&gt;"",H37&gt;0),TRUE,FALSE)</formula>
    </cfRule>
  </conditionalFormatting>
  <conditionalFormatting sqref="H38">
    <cfRule type="cellIs" dxfId="611" priority="403" operator="lessThan">
      <formula>0</formula>
    </cfRule>
    <cfRule type="expression" dxfId="610" priority="404">
      <formula>IF(AND(H38&lt;&gt;"",H38&gt;0),TRUE,FALSE)</formula>
    </cfRule>
  </conditionalFormatting>
  <conditionalFormatting sqref="A31:G31">
    <cfRule type="cellIs" dxfId="609" priority="401" operator="lessThan">
      <formula>0</formula>
    </cfRule>
    <cfRule type="expression" dxfId="608" priority="402">
      <formula>IF(AND(A31&lt;&gt;"",A31&gt;0),TRUE,FALSE)</formula>
    </cfRule>
  </conditionalFormatting>
  <conditionalFormatting sqref="A33:G33">
    <cfRule type="cellIs" dxfId="607" priority="399" operator="lessThan">
      <formula>0</formula>
    </cfRule>
    <cfRule type="expression" dxfId="606" priority="400">
      <formula>IF(AND(A33&lt;&gt;"",A33&gt;0),TRUE,FALSE)</formula>
    </cfRule>
  </conditionalFormatting>
  <conditionalFormatting sqref="A35:G35">
    <cfRule type="cellIs" dxfId="605" priority="397" operator="lessThan">
      <formula>0</formula>
    </cfRule>
    <cfRule type="expression" dxfId="604" priority="398">
      <formula>IF(AND(A35&lt;&gt;"",A35&gt;0),TRUE,FALSE)</formula>
    </cfRule>
  </conditionalFormatting>
  <conditionalFormatting sqref="A37:G37">
    <cfRule type="cellIs" dxfId="603" priority="395" operator="lessThan">
      <formula>0</formula>
    </cfRule>
    <cfRule type="expression" dxfId="602" priority="396">
      <formula>IF(AND(A37&lt;&gt;"",A37&gt;0),TRUE,FALSE)</formula>
    </cfRule>
  </conditionalFormatting>
  <conditionalFormatting sqref="A27:G27">
    <cfRule type="cellIs" dxfId="601" priority="393" operator="lessThan">
      <formula>0</formula>
    </cfRule>
    <cfRule type="expression" dxfId="600" priority="394">
      <formula>IF(AND(A27&lt;&gt;"",A27&gt;0),TRUE,FALSE)</formula>
    </cfRule>
  </conditionalFormatting>
  <conditionalFormatting sqref="K38:P38">
    <cfRule type="cellIs" dxfId="599" priority="391" operator="lessThan">
      <formula>0</formula>
    </cfRule>
    <cfRule type="cellIs" dxfId="598" priority="392" operator="greaterThan">
      <formula>0</formula>
    </cfRule>
  </conditionalFormatting>
  <conditionalFormatting sqref="J29:P29">
    <cfRule type="cellIs" dxfId="597" priority="389" operator="lessThan">
      <formula>0</formula>
    </cfRule>
    <cfRule type="expression" dxfId="596" priority="390">
      <formula>IF(AND(J29&lt;&gt;"",J29&gt;0),TRUE,FALSE)</formula>
    </cfRule>
  </conditionalFormatting>
  <conditionalFormatting sqref="Q27">
    <cfRule type="cellIs" dxfId="595" priority="387" operator="lessThan">
      <formula>0</formula>
    </cfRule>
    <cfRule type="expression" dxfId="594" priority="388">
      <formula>IF(AND(Q27&lt;&gt;"",Q27&gt;0),TRUE,FALSE)</formula>
    </cfRule>
  </conditionalFormatting>
  <conditionalFormatting sqref="J29">
    <cfRule type="cellIs" dxfId="593" priority="385" operator="lessThan">
      <formula>0</formula>
    </cfRule>
    <cfRule type="expression" dxfId="592" priority="386">
      <formula>IF(AND(J29&lt;&gt;"",J29&gt;0),TRUE,FALSE)</formula>
    </cfRule>
  </conditionalFormatting>
  <conditionalFormatting sqref="Q29">
    <cfRule type="cellIs" dxfId="591" priority="383" operator="lessThan">
      <formula>0</formula>
    </cfRule>
    <cfRule type="expression" dxfId="590" priority="384">
      <formula>IF(AND(Q29&lt;&gt;"",Q29&gt;0),TRUE,FALSE)</formula>
    </cfRule>
  </conditionalFormatting>
  <conditionalFormatting sqref="Q31">
    <cfRule type="cellIs" dxfId="589" priority="381" operator="lessThan">
      <formula>0</formula>
    </cfRule>
    <cfRule type="expression" dxfId="588" priority="382">
      <formula>IF(AND(Q31&lt;&gt;"",Q31&gt;0),TRUE,FALSE)</formula>
    </cfRule>
  </conditionalFormatting>
  <conditionalFormatting sqref="Q33">
    <cfRule type="cellIs" dxfId="587" priority="379" operator="lessThan">
      <formula>0</formula>
    </cfRule>
    <cfRule type="expression" dxfId="586" priority="380">
      <formula>IF(AND(Q33&lt;&gt;"",Q33&gt;0),TRUE,FALSE)</formula>
    </cfRule>
  </conditionalFormatting>
  <conditionalFormatting sqref="Q35">
    <cfRule type="cellIs" dxfId="585" priority="377" operator="lessThan">
      <formula>0</formula>
    </cfRule>
    <cfRule type="expression" dxfId="584" priority="378">
      <formula>IF(AND(Q35&lt;&gt;"",Q35&gt;0),TRUE,FALSE)</formula>
    </cfRule>
  </conditionalFormatting>
  <conditionalFormatting sqref="Q37">
    <cfRule type="cellIs" dxfId="583" priority="375" operator="lessThan">
      <formula>0</formula>
    </cfRule>
    <cfRule type="expression" dxfId="582" priority="376">
      <formula>IF(AND(Q37&lt;&gt;"",Q37&gt;0),TRUE,FALSE)</formula>
    </cfRule>
  </conditionalFormatting>
  <conditionalFormatting sqref="Q38">
    <cfRule type="cellIs" dxfId="581" priority="373" operator="lessThan">
      <formula>0</formula>
    </cfRule>
    <cfRule type="expression" dxfId="580" priority="374">
      <formula>IF(AND(Q38&lt;&gt;"",Q38&gt;0),TRUE,FALSE)</formula>
    </cfRule>
  </conditionalFormatting>
  <conditionalFormatting sqref="J31:P31">
    <cfRule type="cellIs" dxfId="579" priority="371" operator="lessThan">
      <formula>0</formula>
    </cfRule>
    <cfRule type="expression" dxfId="578" priority="372">
      <formula>IF(AND(J31&lt;&gt;"",J31&gt;0),TRUE,FALSE)</formula>
    </cfRule>
  </conditionalFormatting>
  <conditionalFormatting sqref="J49:P49">
    <cfRule type="cellIs" dxfId="577" priority="309" operator="lessThan">
      <formula>0</formula>
    </cfRule>
    <cfRule type="expression" dxfId="576" priority="310">
      <formula>IF(AND(J49&lt;&gt;"",J49&gt;0),TRUE,FALSE)</formula>
    </cfRule>
  </conditionalFormatting>
  <conditionalFormatting sqref="J35:P35">
    <cfRule type="cellIs" dxfId="575" priority="367" operator="lessThan">
      <formula>0</formula>
    </cfRule>
    <cfRule type="expression" dxfId="574" priority="368">
      <formula>IF(AND(J35&lt;&gt;"",J35&gt;0),TRUE,FALSE)</formula>
    </cfRule>
  </conditionalFormatting>
  <conditionalFormatting sqref="J53:P53">
    <cfRule type="cellIs" dxfId="573" priority="305" operator="lessThan">
      <formula>0</formula>
    </cfRule>
    <cfRule type="expression" dxfId="572" priority="306">
      <formula>IF(AND(J53&lt;&gt;"",J53&gt;0),TRUE,FALSE)</formula>
    </cfRule>
  </conditionalFormatting>
  <conditionalFormatting sqref="J27:P27">
    <cfRule type="cellIs" dxfId="571" priority="363" operator="lessThan">
      <formula>0</formula>
    </cfRule>
    <cfRule type="expression" dxfId="570" priority="364">
      <formula>IF(AND(J27&lt;&gt;"",J27&gt;0),TRUE,FALSE)</formula>
    </cfRule>
  </conditionalFormatting>
  <conditionalFormatting sqref="B54:G55">
    <cfRule type="cellIs" dxfId="569" priority="361" operator="lessThan">
      <formula>0</formula>
    </cfRule>
    <cfRule type="cellIs" dxfId="568" priority="362" operator="greaterThan">
      <formula>0</formula>
    </cfRule>
  </conditionalFormatting>
  <conditionalFormatting sqref="A45:G45">
    <cfRule type="cellIs" dxfId="567" priority="359" operator="lessThan">
      <formula>0</formula>
    </cfRule>
    <cfRule type="expression" dxfId="566" priority="360">
      <formula>IF(AND(A45&lt;&gt;"",A45&gt;0),TRUE,FALSE)</formula>
    </cfRule>
  </conditionalFormatting>
  <conditionalFormatting sqref="H43">
    <cfRule type="cellIs" dxfId="565" priority="357" operator="lessThan">
      <formula>0</formula>
    </cfRule>
    <cfRule type="expression" dxfId="564" priority="358">
      <formula>IF(AND(H43&lt;&gt;"",H43&gt;0),TRUE,FALSE)</formula>
    </cfRule>
  </conditionalFormatting>
  <conditionalFormatting sqref="A45">
    <cfRule type="cellIs" dxfId="563" priority="355" operator="lessThan">
      <formula>0</formula>
    </cfRule>
    <cfRule type="expression" dxfId="562" priority="356">
      <formula>IF(AND(A45&lt;&gt;"",A45&gt;0),TRUE,FALSE)</formula>
    </cfRule>
  </conditionalFormatting>
  <conditionalFormatting sqref="H45">
    <cfRule type="cellIs" dxfId="561" priority="353" operator="lessThan">
      <formula>0</formula>
    </cfRule>
    <cfRule type="expression" dxfId="560" priority="354">
      <formula>IF(AND(H45&lt;&gt;"",H45&gt;0),TRUE,FALSE)</formula>
    </cfRule>
  </conditionalFormatting>
  <conditionalFormatting sqref="H47">
    <cfRule type="cellIs" dxfId="559" priority="351" operator="lessThan">
      <formula>0</formula>
    </cfRule>
    <cfRule type="expression" dxfId="558" priority="352">
      <formula>IF(AND(H47&lt;&gt;"",H47&gt;0),TRUE,FALSE)</formula>
    </cfRule>
  </conditionalFormatting>
  <conditionalFormatting sqref="H49">
    <cfRule type="cellIs" dxfId="557" priority="349" operator="lessThan">
      <formula>0</formula>
    </cfRule>
    <cfRule type="expression" dxfId="556" priority="350">
      <formula>IF(AND(H49&lt;&gt;"",H49&gt;0),TRUE,FALSE)</formula>
    </cfRule>
  </conditionalFormatting>
  <conditionalFormatting sqref="H51">
    <cfRule type="cellIs" dxfId="555" priority="347" operator="lessThan">
      <formula>0</formula>
    </cfRule>
    <cfRule type="expression" dxfId="554" priority="348">
      <formula>IF(AND(H51&lt;&gt;"",H51&gt;0),TRUE,FALSE)</formula>
    </cfRule>
  </conditionalFormatting>
  <conditionalFormatting sqref="H53">
    <cfRule type="cellIs" dxfId="553" priority="345" operator="lessThan">
      <formula>0</formula>
    </cfRule>
    <cfRule type="expression" dxfId="552" priority="346">
      <formula>IF(AND(H53&lt;&gt;"",H53&gt;0),TRUE,FALSE)</formula>
    </cfRule>
  </conditionalFormatting>
  <conditionalFormatting sqref="H54:H55">
    <cfRule type="cellIs" dxfId="551" priority="343" operator="lessThan">
      <formula>0</formula>
    </cfRule>
    <cfRule type="expression" dxfId="550" priority="344">
      <formula>IF(AND(H54&lt;&gt;"",H54&gt;0),TRUE,FALSE)</formula>
    </cfRule>
  </conditionalFormatting>
  <conditionalFormatting sqref="A47:G47">
    <cfRule type="cellIs" dxfId="549" priority="341" operator="lessThan">
      <formula>0</formula>
    </cfRule>
    <cfRule type="expression" dxfId="548" priority="342">
      <formula>IF(AND(A47&lt;&gt;"",A47&gt;0),TRUE,FALSE)</formula>
    </cfRule>
  </conditionalFormatting>
  <conditionalFormatting sqref="A49:G49">
    <cfRule type="cellIs" dxfId="547" priority="339" operator="lessThan">
      <formula>0</formula>
    </cfRule>
    <cfRule type="expression" dxfId="546" priority="340">
      <formula>IF(AND(A49&lt;&gt;"",A49&gt;0),TRUE,FALSE)</formula>
    </cfRule>
  </conditionalFormatting>
  <conditionalFormatting sqref="A51:G51">
    <cfRule type="cellIs" dxfId="545" priority="337" operator="lessThan">
      <formula>0</formula>
    </cfRule>
    <cfRule type="expression" dxfId="544" priority="338">
      <formula>IF(AND(A51&lt;&gt;"",A51&gt;0),TRUE,FALSE)</formula>
    </cfRule>
  </conditionalFormatting>
  <conditionalFormatting sqref="A53:G53">
    <cfRule type="cellIs" dxfId="543" priority="335" operator="lessThan">
      <formula>0</formula>
    </cfRule>
    <cfRule type="expression" dxfId="542" priority="336">
      <formula>IF(AND(A53&lt;&gt;"",A53&gt;0),TRUE,FALSE)</formula>
    </cfRule>
  </conditionalFormatting>
  <conditionalFormatting sqref="A43:G43">
    <cfRule type="cellIs" dxfId="541" priority="333" operator="lessThan">
      <formula>0</formula>
    </cfRule>
    <cfRule type="expression" dxfId="540" priority="334">
      <formula>IF(AND(A43&lt;&gt;"",A43&gt;0),TRUE,FALSE)</formula>
    </cfRule>
  </conditionalFormatting>
  <conditionalFormatting sqref="K54:P55">
    <cfRule type="cellIs" dxfId="539" priority="331" operator="lessThan">
      <formula>0</formula>
    </cfRule>
    <cfRule type="cellIs" dxfId="538" priority="332" operator="greaterThan">
      <formula>0</formula>
    </cfRule>
  </conditionalFormatting>
  <conditionalFormatting sqref="J45:P45">
    <cfRule type="cellIs" dxfId="537" priority="329" operator="lessThan">
      <formula>0</formula>
    </cfRule>
    <cfRule type="expression" dxfId="536" priority="330">
      <formula>IF(AND(J45&lt;&gt;"",J45&gt;0),TRUE,FALSE)</formula>
    </cfRule>
  </conditionalFormatting>
  <conditionalFormatting sqref="Q43">
    <cfRule type="cellIs" dxfId="535" priority="327" operator="lessThan">
      <formula>0</formula>
    </cfRule>
    <cfRule type="expression" dxfId="534" priority="328">
      <formula>IF(AND(Q43&lt;&gt;"",Q43&gt;0),TRUE,FALSE)</formula>
    </cfRule>
  </conditionalFormatting>
  <conditionalFormatting sqref="J45">
    <cfRule type="cellIs" dxfId="533" priority="325" operator="lessThan">
      <formula>0</formula>
    </cfRule>
    <cfRule type="expression" dxfId="532" priority="326">
      <formula>IF(AND(J45&lt;&gt;"",J45&gt;0),TRUE,FALSE)</formula>
    </cfRule>
  </conditionalFormatting>
  <conditionalFormatting sqref="Q45">
    <cfRule type="cellIs" dxfId="531" priority="323" operator="lessThan">
      <formula>0</formula>
    </cfRule>
    <cfRule type="expression" dxfId="530" priority="324">
      <formula>IF(AND(Q45&lt;&gt;"",Q45&gt;0),TRUE,FALSE)</formula>
    </cfRule>
  </conditionalFormatting>
  <conditionalFormatting sqref="Q47">
    <cfRule type="cellIs" dxfId="529" priority="321" operator="lessThan">
      <formula>0</formula>
    </cfRule>
    <cfRule type="expression" dxfId="528" priority="322">
      <formula>IF(AND(Q47&lt;&gt;"",Q47&gt;0),TRUE,FALSE)</formula>
    </cfRule>
  </conditionalFormatting>
  <conditionalFormatting sqref="Q49">
    <cfRule type="cellIs" dxfId="527" priority="319" operator="lessThan">
      <formula>0</formula>
    </cfRule>
    <cfRule type="expression" dxfId="526" priority="320">
      <formula>IF(AND(Q49&lt;&gt;"",Q49&gt;0),TRUE,FALSE)</formula>
    </cfRule>
  </conditionalFormatting>
  <conditionalFormatting sqref="Q51">
    <cfRule type="cellIs" dxfId="525" priority="317" operator="lessThan">
      <formula>0</formula>
    </cfRule>
    <cfRule type="expression" dxfId="524" priority="318">
      <formula>IF(AND(Q51&lt;&gt;"",Q51&gt;0),TRUE,FALSE)</formula>
    </cfRule>
  </conditionalFormatting>
  <conditionalFormatting sqref="Q53">
    <cfRule type="cellIs" dxfId="523" priority="315" operator="lessThan">
      <formula>0</formula>
    </cfRule>
    <cfRule type="expression" dxfId="522" priority="316">
      <formula>IF(AND(Q53&lt;&gt;"",Q53&gt;0),TRUE,FALSE)</formula>
    </cfRule>
  </conditionalFormatting>
  <conditionalFormatting sqref="Q54:Q55">
    <cfRule type="cellIs" dxfId="521" priority="313" operator="lessThan">
      <formula>0</formula>
    </cfRule>
    <cfRule type="expression" dxfId="520" priority="314">
      <formula>IF(AND(Q54&lt;&gt;"",Q54&gt;0),TRUE,FALSE)</formula>
    </cfRule>
  </conditionalFormatting>
  <conditionalFormatting sqref="J47:P47">
    <cfRule type="cellIs" dxfId="519" priority="311" operator="lessThan">
      <formula>0</formula>
    </cfRule>
    <cfRule type="expression" dxfId="518" priority="312">
      <formula>IF(AND(J47&lt;&gt;"",J47&gt;0),TRUE,FALSE)</formula>
    </cfRule>
  </conditionalFormatting>
  <conditionalFormatting sqref="J51:P51">
    <cfRule type="cellIs" dxfId="517" priority="307" operator="lessThan">
      <formula>0</formula>
    </cfRule>
    <cfRule type="expression" dxfId="516" priority="308">
      <formula>IF(AND(J51&lt;&gt;"",J51&gt;0),TRUE,FALSE)</formula>
    </cfRule>
  </conditionalFormatting>
  <conditionalFormatting sqref="J43:P43">
    <cfRule type="cellIs" dxfId="515" priority="303" operator="lessThan">
      <formula>0</formula>
    </cfRule>
    <cfRule type="expression" dxfId="514" priority="304">
      <formula>IF(AND(J43&lt;&gt;"",J43&gt;0),TRUE,FALSE)</formula>
    </cfRule>
  </conditionalFormatting>
  <conditionalFormatting sqref="A61:G61">
    <cfRule type="cellIs" dxfId="513" priority="299" operator="lessThan">
      <formula>0</formula>
    </cfRule>
    <cfRule type="expression" dxfId="512" priority="300">
      <formula>IF(AND(A61&lt;&gt;"",A61&gt;0),TRUE,FALSE)</formula>
    </cfRule>
  </conditionalFormatting>
  <conditionalFormatting sqref="H59">
    <cfRule type="cellIs" dxfId="511" priority="297" operator="lessThan">
      <formula>0</formula>
    </cfRule>
    <cfRule type="expression" dxfId="510" priority="298">
      <formula>IF(AND(H59&lt;&gt;"",H59&gt;0),TRUE,FALSE)</formula>
    </cfRule>
  </conditionalFormatting>
  <conditionalFormatting sqref="H61">
    <cfRule type="cellIs" dxfId="509" priority="293" operator="lessThan">
      <formula>0</formula>
    </cfRule>
    <cfRule type="expression" dxfId="508" priority="294">
      <formula>IF(AND(H61&lt;&gt;"",H61&gt;0),TRUE,FALSE)</formula>
    </cfRule>
  </conditionalFormatting>
  <conditionalFormatting sqref="H63">
    <cfRule type="cellIs" dxfId="507" priority="291" operator="lessThan">
      <formula>0</formula>
    </cfRule>
    <cfRule type="expression" dxfId="506" priority="292">
      <formula>IF(AND(H63&lt;&gt;"",H63&gt;0),TRUE,FALSE)</formula>
    </cfRule>
  </conditionalFormatting>
  <conditionalFormatting sqref="H67">
    <cfRule type="cellIs" dxfId="505" priority="287" operator="lessThan">
      <formula>0</formula>
    </cfRule>
    <cfRule type="expression" dxfId="504" priority="288">
      <formula>IF(AND(H67&lt;&gt;"",H67&gt;0),TRUE,FALSE)</formula>
    </cfRule>
  </conditionalFormatting>
  <conditionalFormatting sqref="H69">
    <cfRule type="cellIs" dxfId="503" priority="285" operator="lessThan">
      <formula>0</formula>
    </cfRule>
    <cfRule type="expression" dxfId="502" priority="286">
      <formula>IF(AND(H69&lt;&gt;"",H69&gt;0),TRUE,FALSE)</formula>
    </cfRule>
  </conditionalFormatting>
  <conditionalFormatting sqref="A65:G65">
    <cfRule type="cellIs" dxfId="501" priority="279" operator="lessThan">
      <formula>0</formula>
    </cfRule>
    <cfRule type="expression" dxfId="500" priority="280">
      <formula>IF(AND(A65&lt;&gt;"",A65&gt;0),TRUE,FALSE)</formula>
    </cfRule>
  </conditionalFormatting>
  <conditionalFormatting sqref="K87:P87">
    <cfRule type="cellIs" dxfId="499" priority="211" operator="lessThan">
      <formula>0</formula>
    </cfRule>
    <cfRule type="cellIs" dxfId="498" priority="212" operator="greaterThan">
      <formula>0</formula>
    </cfRule>
  </conditionalFormatting>
  <conditionalFormatting sqref="J93:P93">
    <cfRule type="cellIs" dxfId="497" priority="119" operator="lessThan">
      <formula>0</formula>
    </cfRule>
    <cfRule type="expression" dxfId="496" priority="120">
      <formula>IF(AND(J93&lt;&gt;"",J93&gt;0),TRUE,FALSE)</formula>
    </cfRule>
  </conditionalFormatting>
  <conditionalFormatting sqref="Q91">
    <cfRule type="cellIs" dxfId="495" priority="117" operator="lessThan">
      <formula>0</formula>
    </cfRule>
    <cfRule type="expression" dxfId="494" priority="118">
      <formula>IF(AND(Q91&lt;&gt;"",Q91&gt;0),TRUE,FALSE)</formula>
    </cfRule>
  </conditionalFormatting>
  <conditionalFormatting sqref="Q95">
    <cfRule type="cellIs" dxfId="493" priority="111" operator="lessThan">
      <formula>0</formula>
    </cfRule>
    <cfRule type="expression" dxfId="492" priority="112">
      <formula>IF(AND(Q95&lt;&gt;"",Q95&gt;0),TRUE,FALSE)</formula>
    </cfRule>
  </conditionalFormatting>
  <conditionalFormatting sqref="Q97">
    <cfRule type="cellIs" dxfId="491" priority="109" operator="lessThan">
      <formula>0</formula>
    </cfRule>
    <cfRule type="expression" dxfId="490" priority="110">
      <formula>IF(AND(Q97&lt;&gt;"",Q97&gt;0),TRUE,FALSE)</formula>
    </cfRule>
  </conditionalFormatting>
  <conditionalFormatting sqref="Q99">
    <cfRule type="cellIs" dxfId="489" priority="107" operator="lessThan">
      <formula>0</formula>
    </cfRule>
    <cfRule type="expression" dxfId="488" priority="108">
      <formula>IF(AND(Q99&lt;&gt;"",Q99&gt;0),TRUE,FALSE)</formula>
    </cfRule>
  </conditionalFormatting>
  <conditionalFormatting sqref="Q101">
    <cfRule type="cellIs" dxfId="487" priority="105" operator="lessThan">
      <formula>0</formula>
    </cfRule>
    <cfRule type="expression" dxfId="486" priority="106">
      <formula>IF(AND(Q101&lt;&gt;"",Q101&gt;0),TRUE,FALSE)</formula>
    </cfRule>
  </conditionalFormatting>
  <conditionalFormatting sqref="H86:H87">
    <cfRule type="cellIs" dxfId="485" priority="223" operator="lessThan">
      <formula>0</formula>
    </cfRule>
    <cfRule type="expression" dxfId="484" priority="224">
      <formula>IF(AND(H86&lt;&gt;"",H86&gt;0),TRUE,FALSE)</formula>
    </cfRule>
  </conditionalFormatting>
  <conditionalFormatting sqref="B102:G102">
    <cfRule type="cellIs" dxfId="483" priority="181" operator="lessThan">
      <formula>0</formula>
    </cfRule>
    <cfRule type="cellIs" dxfId="482" priority="182" operator="greaterThan">
      <formula>0</formula>
    </cfRule>
  </conditionalFormatting>
  <conditionalFormatting sqref="Q87">
    <cfRule type="cellIs" dxfId="481" priority="193" operator="lessThan">
      <formula>0</formula>
    </cfRule>
    <cfRule type="expression" dxfId="480" priority="194">
      <formula>IF(AND(Q87&lt;&gt;"",Q87&gt;0),TRUE,FALSE)</formula>
    </cfRule>
  </conditionalFormatting>
  <conditionalFormatting sqref="A95:G95">
    <cfRule type="cellIs" dxfId="479" priority="161" operator="lessThan">
      <formula>0</formula>
    </cfRule>
    <cfRule type="expression" dxfId="478" priority="162">
      <formula>IF(AND(A95&lt;&gt;"",A95&gt;0),TRUE,FALSE)</formula>
    </cfRule>
  </conditionalFormatting>
  <conditionalFormatting sqref="A97:G97">
    <cfRule type="cellIs" dxfId="477" priority="159" operator="lessThan">
      <formula>0</formula>
    </cfRule>
    <cfRule type="expression" dxfId="476" priority="160">
      <formula>IF(AND(A97&lt;&gt;"",A97&gt;0),TRUE,FALSE)</formula>
    </cfRule>
  </conditionalFormatting>
  <conditionalFormatting sqref="A99:G99">
    <cfRule type="cellIs" dxfId="475" priority="157" operator="lessThan">
      <formula>0</formula>
    </cfRule>
    <cfRule type="expression" dxfId="474" priority="158">
      <formula>IF(AND(A99&lt;&gt;"",A99&gt;0),TRUE,FALSE)</formula>
    </cfRule>
  </conditionalFormatting>
  <conditionalFormatting sqref="A101:G101">
    <cfRule type="cellIs" dxfId="473" priority="155" operator="lessThan">
      <formula>0</formula>
    </cfRule>
    <cfRule type="expression" dxfId="472" priority="156">
      <formula>IF(AND(A101&lt;&gt;"",A101&gt;0),TRUE,FALSE)</formula>
    </cfRule>
  </conditionalFormatting>
  <conditionalFormatting sqref="A91:G91">
    <cfRule type="cellIs" dxfId="471" priority="153" operator="lessThan">
      <formula>0</formula>
    </cfRule>
    <cfRule type="expression" dxfId="470" priority="154">
      <formula>IF(AND(A91&lt;&gt;"",A91&gt;0),TRUE,FALSE)</formula>
    </cfRule>
  </conditionalFormatting>
  <conditionalFormatting sqref="J95:P95">
    <cfRule type="cellIs" dxfId="469" priority="101" operator="lessThan">
      <formula>0</formula>
    </cfRule>
    <cfRule type="expression" dxfId="468" priority="102">
      <formula>IF(AND(J95&lt;&gt;"",J95&gt;0),TRUE,FALSE)</formula>
    </cfRule>
  </conditionalFormatting>
  <conditionalFormatting sqref="J99:P99">
    <cfRule type="cellIs" dxfId="467" priority="97" operator="lessThan">
      <formula>0</formula>
    </cfRule>
    <cfRule type="expression" dxfId="466" priority="98">
      <formula>IF(AND(J99&lt;&gt;"",J99&gt;0),TRUE,FALSE)</formula>
    </cfRule>
  </conditionalFormatting>
  <conditionalFormatting sqref="J59:P59">
    <cfRule type="cellIs" dxfId="465" priority="3" operator="lessThan">
      <formula>0</formula>
    </cfRule>
    <cfRule type="expression" dxfId="464" priority="4">
      <formula>IF(AND(J59&lt;&gt;"",J59&gt;0),TRUE,FALSE)</formula>
    </cfRule>
  </conditionalFormatting>
  <conditionalFormatting sqref="A93:G93">
    <cfRule type="cellIs" dxfId="463" priority="179" operator="lessThan">
      <formula>0</formula>
    </cfRule>
    <cfRule type="expression" dxfId="462" priority="180">
      <formula>IF(AND(A93&lt;&gt;"",A93&gt;0),TRUE,FALSE)</formula>
    </cfRule>
  </conditionalFormatting>
  <conditionalFormatting sqref="H91">
    <cfRule type="cellIs" dxfId="461" priority="177" operator="lessThan">
      <formula>0</formula>
    </cfRule>
    <cfRule type="expression" dxfId="460" priority="178">
      <formula>IF(AND(H91&lt;&gt;"",H91&gt;0),TRUE,FALSE)</formula>
    </cfRule>
  </conditionalFormatting>
  <conditionalFormatting sqref="A93">
    <cfRule type="cellIs" dxfId="459" priority="175" operator="lessThan">
      <formula>0</formula>
    </cfRule>
    <cfRule type="expression" dxfId="458" priority="176">
      <formula>IF(AND(A93&lt;&gt;"",A93&gt;0),TRUE,FALSE)</formula>
    </cfRule>
  </conditionalFormatting>
  <conditionalFormatting sqref="H93">
    <cfRule type="cellIs" dxfId="457" priority="173" operator="lessThan">
      <formula>0</formula>
    </cfRule>
    <cfRule type="expression" dxfId="456" priority="174">
      <formula>IF(AND(H93&lt;&gt;"",H93&gt;0),TRUE,FALSE)</formula>
    </cfRule>
  </conditionalFormatting>
  <conditionalFormatting sqref="H95">
    <cfRule type="cellIs" dxfId="455" priority="171" operator="lessThan">
      <formula>0</formula>
    </cfRule>
    <cfRule type="expression" dxfId="454" priority="172">
      <formula>IF(AND(H95&lt;&gt;"",H95&gt;0),TRUE,FALSE)</formula>
    </cfRule>
  </conditionalFormatting>
  <conditionalFormatting sqref="H97">
    <cfRule type="cellIs" dxfId="453" priority="169" operator="lessThan">
      <formula>0</formula>
    </cfRule>
    <cfRule type="expression" dxfId="452" priority="170">
      <formula>IF(AND(H97&lt;&gt;"",H97&gt;0),TRUE,FALSE)</formula>
    </cfRule>
  </conditionalFormatting>
  <conditionalFormatting sqref="H99">
    <cfRule type="cellIs" dxfId="451" priority="167" operator="lessThan">
      <formula>0</formula>
    </cfRule>
    <cfRule type="expression" dxfId="450" priority="168">
      <formula>IF(AND(H99&lt;&gt;"",H99&gt;0),TRUE,FALSE)</formula>
    </cfRule>
  </conditionalFormatting>
  <conditionalFormatting sqref="H101">
    <cfRule type="cellIs" dxfId="449" priority="165" operator="lessThan">
      <formula>0</formula>
    </cfRule>
    <cfRule type="expression" dxfId="448" priority="166">
      <formula>IF(AND(H101&lt;&gt;"",H101&gt;0),TRUE,FALSE)</formula>
    </cfRule>
  </conditionalFormatting>
  <conditionalFormatting sqref="H102">
    <cfRule type="cellIs" dxfId="447" priority="163" operator="lessThan">
      <formula>0</formula>
    </cfRule>
    <cfRule type="expression" dxfId="446" priority="164">
      <formula>IF(AND(H102&lt;&gt;"",H102&gt;0),TRUE,FALSE)</formula>
    </cfRule>
  </conditionalFormatting>
  <conditionalFormatting sqref="J63:P63">
    <cfRule type="cellIs" dxfId="445" priority="11" operator="lessThan">
      <formula>0</formula>
    </cfRule>
    <cfRule type="expression" dxfId="444" priority="12">
      <formula>IF(AND(J63&lt;&gt;"",J63&gt;0),TRUE,FALSE)</formula>
    </cfRule>
  </conditionalFormatting>
  <conditionalFormatting sqref="J67:P67">
    <cfRule type="cellIs" dxfId="443" priority="7" operator="lessThan">
      <formula>0</formula>
    </cfRule>
    <cfRule type="expression" dxfId="442" priority="8">
      <formula>IF(AND(J67&lt;&gt;"",J67&gt;0),TRUE,FALSE)</formula>
    </cfRule>
  </conditionalFormatting>
  <conditionalFormatting sqref="J69:P69">
    <cfRule type="cellIs" dxfId="441" priority="5" operator="lessThan">
      <formula>0</formula>
    </cfRule>
    <cfRule type="expression" dxfId="440" priority="6">
      <formula>IF(AND(J69&lt;&gt;"",J69&gt;0),TRUE,FALSE)</formula>
    </cfRule>
  </conditionalFormatting>
  <conditionalFormatting sqref="J61:P61">
    <cfRule type="cellIs" dxfId="439" priority="29" operator="lessThan">
      <formula>0</formula>
    </cfRule>
    <cfRule type="expression" dxfId="438" priority="30">
      <formula>IF(AND(J61&lt;&gt;"",J61&gt;0),TRUE,FALSE)</formula>
    </cfRule>
  </conditionalFormatting>
  <conditionalFormatting sqref="Q59">
    <cfRule type="cellIs" dxfId="437" priority="27" operator="lessThan">
      <formula>0</formula>
    </cfRule>
    <cfRule type="expression" dxfId="436" priority="28">
      <formula>IF(AND(Q59&lt;&gt;"",Q59&gt;0),TRUE,FALSE)</formula>
    </cfRule>
  </conditionalFormatting>
  <conditionalFormatting sqref="J61">
    <cfRule type="cellIs" dxfId="435" priority="25" operator="lessThan">
      <formula>0</formula>
    </cfRule>
    <cfRule type="expression" dxfId="434" priority="26">
      <formula>IF(AND(J61&lt;&gt;"",J61&gt;0),TRUE,FALSE)</formula>
    </cfRule>
  </conditionalFormatting>
  <conditionalFormatting sqref="Q61">
    <cfRule type="cellIs" dxfId="433" priority="23" operator="lessThan">
      <formula>0</formula>
    </cfRule>
    <cfRule type="expression" dxfId="432" priority="24">
      <formula>IF(AND(Q61&lt;&gt;"",Q61&gt;0),TRUE,FALSE)</formula>
    </cfRule>
  </conditionalFormatting>
  <conditionalFormatting sqref="Q63">
    <cfRule type="cellIs" dxfId="431" priority="21" operator="lessThan">
      <formula>0</formula>
    </cfRule>
    <cfRule type="expression" dxfId="430" priority="22">
      <formula>IF(AND(Q63&lt;&gt;"",Q63&gt;0),TRUE,FALSE)</formula>
    </cfRule>
  </conditionalFormatting>
  <conditionalFormatting sqref="Q65">
    <cfRule type="cellIs" dxfId="429" priority="19" operator="lessThan">
      <formula>0</formula>
    </cfRule>
    <cfRule type="expression" dxfId="428" priority="20">
      <formula>IF(AND(Q65&lt;&gt;"",Q65&gt;0),TRUE,FALSE)</formula>
    </cfRule>
  </conditionalFormatting>
  <conditionalFormatting sqref="Q67">
    <cfRule type="cellIs" dxfId="427" priority="17" operator="lessThan">
      <formula>0</formula>
    </cfRule>
    <cfRule type="expression" dxfId="426" priority="18">
      <formula>IF(AND(Q67&lt;&gt;"",Q67&gt;0),TRUE,FALSE)</formula>
    </cfRule>
  </conditionalFormatting>
  <conditionalFormatting sqref="Q69">
    <cfRule type="cellIs" dxfId="425" priority="15" operator="lessThan">
      <formula>0</formula>
    </cfRule>
    <cfRule type="expression" dxfId="424" priority="16">
      <formula>IF(AND(Q69&lt;&gt;"",Q69&gt;0),TRUE,FALSE)</formula>
    </cfRule>
  </conditionalFormatting>
  <conditionalFormatting sqref="K102:P102">
    <cfRule type="cellIs" dxfId="423" priority="121" operator="lessThan">
      <formula>0</formula>
    </cfRule>
    <cfRule type="cellIs" dxfId="422" priority="122" operator="greaterThan">
      <formula>0</formula>
    </cfRule>
  </conditionalFormatting>
  <conditionalFormatting sqref="Q102">
    <cfRule type="cellIs" dxfId="421" priority="103" operator="lessThan">
      <formula>0</formula>
    </cfRule>
    <cfRule type="expression" dxfId="420" priority="104">
      <formula>IF(AND(Q102&lt;&gt;"",Q102&gt;0),TRUE,FALSE)</formula>
    </cfRule>
  </conditionalFormatting>
  <conditionalFormatting sqref="K86:P86">
    <cfRule type="cellIs" dxfId="419" priority="91" operator="lessThan">
      <formula>0</formula>
    </cfRule>
    <cfRule type="cellIs" dxfId="418" priority="92" operator="greaterThan">
      <formula>0</formula>
    </cfRule>
  </conditionalFormatting>
  <conditionalFormatting sqref="J79:P79">
    <cfRule type="cellIs" dxfId="417" priority="71" operator="lessThan">
      <formula>0</formula>
    </cfRule>
    <cfRule type="expression" dxfId="416" priority="72">
      <formula>IF(AND(J79&lt;&gt;"",J79&gt;0),TRUE,FALSE)</formula>
    </cfRule>
  </conditionalFormatting>
  <conditionalFormatting sqref="J81:P81">
    <cfRule type="cellIs" dxfId="415" priority="69" operator="lessThan">
      <formula>0</formula>
    </cfRule>
    <cfRule type="expression" dxfId="414" priority="70">
      <formula>IF(AND(J81&lt;&gt;"",J81&gt;0),TRUE,FALSE)</formula>
    </cfRule>
  </conditionalFormatting>
  <conditionalFormatting sqref="J83:P83">
    <cfRule type="cellIs" dxfId="413" priority="67" operator="lessThan">
      <formula>0</formula>
    </cfRule>
    <cfRule type="expression" dxfId="412" priority="68">
      <formula>IF(AND(J83&lt;&gt;"",J83&gt;0),TRUE,FALSE)</formula>
    </cfRule>
  </conditionalFormatting>
  <conditionalFormatting sqref="J85:P85">
    <cfRule type="cellIs" dxfId="411" priority="65" operator="lessThan">
      <formula>0</formula>
    </cfRule>
    <cfRule type="expression" dxfId="410" priority="66">
      <formula>IF(AND(J85&lt;&gt;"",J85&gt;0),TRUE,FALSE)</formula>
    </cfRule>
  </conditionalFormatting>
  <conditionalFormatting sqref="J75:P75">
    <cfRule type="cellIs" dxfId="409" priority="63" operator="lessThan">
      <formula>0</formula>
    </cfRule>
    <cfRule type="expression" dxfId="408" priority="64">
      <formula>IF(AND(J75&lt;&gt;"",J75&gt;0),TRUE,FALSE)</formula>
    </cfRule>
  </conditionalFormatting>
  <conditionalFormatting sqref="J77:P77">
    <cfRule type="cellIs" dxfId="407" priority="89" operator="lessThan">
      <formula>0</formula>
    </cfRule>
    <cfRule type="expression" dxfId="406" priority="90">
      <formula>IF(AND(J77&lt;&gt;"",J77&gt;0),TRUE,FALSE)</formula>
    </cfRule>
  </conditionalFormatting>
  <conditionalFormatting sqref="Q75">
    <cfRule type="cellIs" dxfId="405" priority="87" operator="lessThan">
      <formula>0</formula>
    </cfRule>
    <cfRule type="expression" dxfId="404" priority="88">
      <formula>IF(AND(Q75&lt;&gt;"",Q75&gt;0),TRUE,FALSE)</formula>
    </cfRule>
  </conditionalFormatting>
  <conditionalFormatting sqref="J77">
    <cfRule type="cellIs" dxfId="403" priority="85" operator="lessThan">
      <formula>0</formula>
    </cfRule>
    <cfRule type="expression" dxfId="402" priority="86">
      <formula>IF(AND(J77&lt;&gt;"",J77&gt;0),TRUE,FALSE)</formula>
    </cfRule>
  </conditionalFormatting>
  <conditionalFormatting sqref="Q77">
    <cfRule type="cellIs" dxfId="401" priority="83" operator="lessThan">
      <formula>0</formula>
    </cfRule>
    <cfRule type="expression" dxfId="400" priority="84">
      <formula>IF(AND(Q77&lt;&gt;"",Q77&gt;0),TRUE,FALSE)</formula>
    </cfRule>
  </conditionalFormatting>
  <conditionalFormatting sqref="Q79">
    <cfRule type="cellIs" dxfId="399" priority="81" operator="lessThan">
      <formula>0</formula>
    </cfRule>
    <cfRule type="expression" dxfId="398" priority="82">
      <formula>IF(AND(Q79&lt;&gt;"",Q79&gt;0),TRUE,FALSE)</formula>
    </cfRule>
  </conditionalFormatting>
  <conditionalFormatting sqref="Q81">
    <cfRule type="cellIs" dxfId="397" priority="79" operator="lessThan">
      <formula>0</formula>
    </cfRule>
    <cfRule type="expression" dxfId="396" priority="80">
      <formula>IF(AND(Q81&lt;&gt;"",Q81&gt;0),TRUE,FALSE)</formula>
    </cfRule>
  </conditionalFormatting>
  <conditionalFormatting sqref="Q83">
    <cfRule type="cellIs" dxfId="395" priority="77" operator="lessThan">
      <formula>0</formula>
    </cfRule>
    <cfRule type="expression" dxfId="394" priority="78">
      <formula>IF(AND(Q83&lt;&gt;"",Q83&gt;0),TRUE,FALSE)</formula>
    </cfRule>
  </conditionalFormatting>
  <conditionalFormatting sqref="Q85">
    <cfRule type="cellIs" dxfId="393" priority="75" operator="lessThan">
      <formula>0</formula>
    </cfRule>
    <cfRule type="expression" dxfId="392" priority="76">
      <formula>IF(AND(Q85&lt;&gt;"",Q85&gt;0),TRUE,FALSE)</formula>
    </cfRule>
  </conditionalFormatting>
  <conditionalFormatting sqref="Q86">
    <cfRule type="cellIs" dxfId="391" priority="73" operator="lessThan">
      <formula>0</formula>
    </cfRule>
    <cfRule type="expression" dxfId="390" priority="74">
      <formula>IF(AND(Q86&lt;&gt;"",Q86&gt;0),TRUE,FALSE)</formula>
    </cfRule>
  </conditionalFormatting>
  <conditionalFormatting sqref="K70:P70">
    <cfRule type="cellIs" dxfId="389" priority="31" operator="lessThan">
      <formula>0</formula>
    </cfRule>
    <cfRule type="cellIs" dxfId="388" priority="32" operator="greaterThan">
      <formula>0</formula>
    </cfRule>
  </conditionalFormatting>
  <conditionalFormatting sqref="Q70">
    <cfRule type="cellIs" dxfId="387" priority="13" operator="lessThan">
      <formula>0</formula>
    </cfRule>
    <cfRule type="expression" dxfId="386" priority="14">
      <formula>IF(AND(Q70&lt;&gt;"",Q70&gt;0),TRUE,FALSE)</formula>
    </cfRule>
  </conditionalFormatting>
  <conditionalFormatting sqref="B6">
    <cfRule type="cellIs" dxfId="3" priority="1" operator="lessThan">
      <formula>0</formula>
    </cfRule>
    <cfRule type="expression" dxfId="2" priority="2">
      <formula>IF(AND(B6&lt;&gt;"",B6&gt;0),TRUE,FALSE)</formula>
    </cfRule>
  </conditionalFormatting>
  <printOptions horizontalCentered="1"/>
  <pageMargins left="0.25" right="0.25" top="0.75" bottom="0.75" header="0.3" footer="0.3"/>
  <pageSetup scale="54" orientation="portrait" horizontalDpi="0" verticalDpi="0" r:id="rId1"/>
  <headerFooter>
    <oddFooter>&amp;L&amp;A&amp;R&amp;D</oddFooter>
  </headerFooter>
  <ignoredErrors>
    <ignoredError sqref="A12:G12 J12:P12 J100:P100 A100:G100 J98:P98 A98:G98 J96:P96 A96:G96 J94:P94 A94:G94 J84:P84 A84:G84 J82:P82 A82:G82 J80:P80 A80:G80 J78:P78 A78:G78 J68:P68 A68:G68 J66:P66 A66:G66 J64:P64 A64:G64 J62:P62 A62:G62 J52:P52 A52:G52 J50:P50 A50:G50 J48:P48 A48:G48 J46:P46 A46:G46 J36:P36 A36:G36 J34:P34 A34:G34 J32:P32 A32:G32 J30:P30 A30:G30 J20:P20 A20:G20 J18:P18 A18:G18 J16:P16 A16:G16 J14:P14 A14:G14 A92:G92 J92:P92 J76:P76 A76:G76 A60:G60 J60:P60 J44:P44 A44:G44 A28:G28 J28:P28 A13:XFD13 A29:XFD29 H28:I28 Q28:XFD28 A45:XFD45 H44:I44 Q44:XFD44 A61:XFD61 H60:I60 Q60:XFD60 A77:XFD77 H76:I76 Q76:XFD76 A93:XFD93 H92:I92 Q92:XFD92 A15:XFD15 H14:I14 Q14:XFD14 A17:XFD17 H16:I16 Q16:XFD16 A19:XFD19 H18:I18 Q18:XFD18 A21:XFD27 H20:I20 Q20:XFD20 A31:XFD31 H30:I30 Q30:XFD30 A33:XFD33 H32:I32 Q32:XFD32 A35:XFD35 H34:I34 Q34:XFD34 A37:XFD43 H36:I36 Q36:XFD36 A47:XFD47 H46:I46 Q46:XFD46 A49:XFD49 H48:I48 Q48:XFD48 A51:XFD51 H50:I50 Q50:XFD50 A53:XFD59 H52:I52 Q52:XFD52 A63:XFD63 H62:I62 Q62:XFD62 A65:XFD65 H64:I64 Q64:XFD64 A67:XFD67 H66:I66 Q66:XFD66 A69:XFD75 H68:I68 Q68:XFD68 A79:XFD79 H78:I78 Q78:XFD78 A81:XFD81 H80:I80 Q80:XFD80 A83:XFD83 H82:I82 Q82:XFD82 A85:XFD91 H84:I84 Q84:XFD84 A95:XFD95 H94:I94 Q94:XFD94 A97:XFD97 H96:I96 Q96:XFD96 A99:XFD99 H98:I98 Q98:XFD98 A101:XFD102 H100:I100 Q100:XFD10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D88C7-7431-4EA8-8EA7-3C09B1A9008C}">
  <sheetPr>
    <pageSetUpPr fitToPage="1"/>
  </sheetPr>
  <dimension ref="A1:H54"/>
  <sheetViews>
    <sheetView workbookViewId="0">
      <pane ySplit="10" topLeftCell="A11" activePane="bottomLeft" state="frozen"/>
      <selection pane="bottomLeft"/>
    </sheetView>
  </sheetViews>
  <sheetFormatPr defaultRowHeight="12" x14ac:dyDescent="0.25"/>
  <cols>
    <col min="1" max="3" width="10.7109375" style="4" customWidth="1"/>
    <col min="4" max="5" width="10.7109375" style="9" customWidth="1"/>
    <col min="6" max="6" width="10.7109375" style="10" customWidth="1"/>
    <col min="7" max="7" width="10.7109375" style="6" customWidth="1"/>
    <col min="8" max="8" width="51.85546875" style="11" customWidth="1"/>
    <col min="9" max="16384" width="9.140625" style="47"/>
  </cols>
  <sheetData>
    <row r="1" spans="1:8" x14ac:dyDescent="0.25">
      <c r="A1" s="1" t="s">
        <v>75</v>
      </c>
      <c r="B1" s="1"/>
      <c r="C1" s="1"/>
      <c r="D1" s="2"/>
      <c r="E1" s="2"/>
      <c r="F1" s="3"/>
    </row>
    <row r="2" spans="1:8" x14ac:dyDescent="0.25">
      <c r="A2" s="1" t="s">
        <v>12</v>
      </c>
      <c r="B2" s="1"/>
      <c r="C2" s="5">
        <v>100000</v>
      </c>
      <c r="D2" s="14">
        <v>44571</v>
      </c>
    </row>
    <row r="3" spans="1:8" x14ac:dyDescent="0.25">
      <c r="A3" s="1" t="s">
        <v>2</v>
      </c>
      <c r="B3" s="1"/>
      <c r="C3" s="13">
        <f>SUM(G:G)</f>
        <v>9.19</v>
      </c>
      <c r="D3" s="3"/>
    </row>
    <row r="4" spans="1:8" x14ac:dyDescent="0.25">
      <c r="A4" s="1" t="s">
        <v>5</v>
      </c>
      <c r="B4" s="1"/>
      <c r="C4" s="8">
        <f>COUNTIF(G:G,"&lt;&gt;0")-COUNTBLANK(G:G)-1</f>
        <v>1</v>
      </c>
      <c r="D4" s="16" t="s">
        <v>55</v>
      </c>
    </row>
    <row r="5" spans="1:8" x14ac:dyDescent="0.25">
      <c r="A5" s="1" t="s">
        <v>6</v>
      </c>
      <c r="B5" s="1"/>
      <c r="C5" s="13">
        <f>IFERROR(AVERAGEIF(G:G,"&lt;&gt;0"),"")</f>
        <v>9.19</v>
      </c>
      <c r="D5" s="13">
        <v>500</v>
      </c>
    </row>
    <row r="6" spans="1:8" x14ac:dyDescent="0.25">
      <c r="A6" s="1" t="s">
        <v>11</v>
      </c>
      <c r="B6" s="1"/>
      <c r="C6" s="13">
        <f>IFERROR(C5*5,"")</f>
        <v>45.949999999999996</v>
      </c>
      <c r="D6" s="13">
        <f>D5*5</f>
        <v>2500</v>
      </c>
    </row>
    <row r="7" spans="1:8" x14ac:dyDescent="0.25">
      <c r="A7" s="1" t="s">
        <v>9</v>
      </c>
      <c r="B7" s="1"/>
      <c r="C7" s="13">
        <f>IFERROR(C5*20,"")</f>
        <v>183.79999999999998</v>
      </c>
      <c r="D7" s="13">
        <f>D5*20</f>
        <v>10000</v>
      </c>
    </row>
    <row r="8" spans="1:8" x14ac:dyDescent="0.25">
      <c r="A8" s="1" t="s">
        <v>10</v>
      </c>
      <c r="B8" s="1"/>
      <c r="C8" s="13">
        <f>IFERROR(C5*261,"")</f>
        <v>2398.5899999999997</v>
      </c>
      <c r="D8" s="13">
        <f>D5*261</f>
        <v>130500</v>
      </c>
    </row>
    <row r="9" spans="1:8" x14ac:dyDescent="0.25">
      <c r="A9" s="1"/>
      <c r="B9" s="1"/>
      <c r="C9" s="1"/>
      <c r="D9" s="2"/>
      <c r="E9" s="6"/>
      <c r="F9" s="3"/>
    </row>
    <row r="10" spans="1:8" ht="24" x14ac:dyDescent="0.2">
      <c r="A10" s="48" t="s">
        <v>0</v>
      </c>
      <c r="B10" s="38" t="s">
        <v>8</v>
      </c>
      <c r="C10" s="34" t="s">
        <v>13</v>
      </c>
      <c r="D10" s="35" t="s">
        <v>3</v>
      </c>
      <c r="E10" s="35" t="s">
        <v>4</v>
      </c>
      <c r="F10" s="36" t="s">
        <v>7</v>
      </c>
      <c r="G10" s="54" t="s">
        <v>26</v>
      </c>
      <c r="H10" s="37" t="s">
        <v>1</v>
      </c>
    </row>
    <row r="11" spans="1:8" x14ac:dyDescent="0.25">
      <c r="A11" s="4">
        <v>44571</v>
      </c>
      <c r="B11" s="4" t="str">
        <f t="shared" ref="B11:B12" si="0">TEXT(A11,"dddd")</f>
        <v>Monday</v>
      </c>
      <c r="C11" s="5">
        <f>C2</f>
        <v>100000</v>
      </c>
      <c r="D11" s="9" cm="1">
        <f t="array" aca="1" ref="D11" ca="1">IFERROR(INDIRECT("'Paper Trades'!B"&amp;MATCH(A11,'Paper Trades'!A:A,0)+1),"")</f>
        <v>0.37405092592592593</v>
      </c>
      <c r="E11" s="9" cm="1">
        <f t="array" ref="E11">IFERROR(MAX(IF('Paper Trades'!A:A=A11,'Paper Trades'!B:B)),"")</f>
        <v>0.38190972222222225</v>
      </c>
      <c r="F11" s="10">
        <f ca="1">IFERROR(E11-D11,"")</f>
        <v>7.858796296296322E-3</v>
      </c>
      <c r="G11" s="6">
        <f>SUMIF('Paper Trades'!A:A,A11,'Paper Trades'!F:F)+SUMIF('Paper Trades'!A:A,A11,'Paper Trades'!G:G)+SUMIF('Paper Trades'!A:A,A11,'Paper Trades'!H:H)</f>
        <v>9.19</v>
      </c>
    </row>
    <row r="12" spans="1:8" x14ac:dyDescent="0.25">
      <c r="A12" s="4">
        <v>44572</v>
      </c>
      <c r="B12" s="4" t="str">
        <f t="shared" si="0"/>
        <v>Tuesday</v>
      </c>
      <c r="C12" s="5">
        <f>C11+G11</f>
        <v>100009.19</v>
      </c>
      <c r="D12" s="9" t="str" cm="1">
        <f t="array" aca="1" ref="D12" ca="1">IFERROR(INDIRECT("'Paper Trades'!B"&amp;MATCH(A12,'Paper Trades'!A:A,0)+1),"")</f>
        <v/>
      </c>
      <c r="E12" s="9" cm="1">
        <f t="array" ref="E12">IFERROR(MAX(IF('Paper Trades'!A:A=A12,'Paper Trades'!B:B)),"")</f>
        <v>0</v>
      </c>
      <c r="F12" s="10" t="str">
        <f t="shared" ref="F12" ca="1" si="1">IFERROR(E12-D12,"")</f>
        <v/>
      </c>
      <c r="G12" s="6">
        <f>SUMIF('Paper Trades'!A:A,A12,'Paper Trades'!F:F)+SUMIF('Paper Trades'!A:A,A12,'Paper Trades'!G:G)+SUMIF('Paper Trades'!A:A,A12,'Paper Trades'!H:H)</f>
        <v>0</v>
      </c>
    </row>
    <row r="13" spans="1:8" x14ac:dyDescent="0.25">
      <c r="C13" s="5"/>
    </row>
    <row r="14" spans="1:8" x14ac:dyDescent="0.25">
      <c r="C14" s="5"/>
    </row>
    <row r="15" spans="1:8" x14ac:dyDescent="0.25">
      <c r="C15" s="5"/>
    </row>
    <row r="16" spans="1:8" x14ac:dyDescent="0.25">
      <c r="C16" s="5"/>
    </row>
    <row r="17" spans="3:8" x14ac:dyDescent="0.25">
      <c r="C17" s="5"/>
    </row>
    <row r="18" spans="3:8" x14ac:dyDescent="0.25">
      <c r="C18" s="5"/>
    </row>
    <row r="19" spans="3:8" x14ac:dyDescent="0.25">
      <c r="C19" s="5"/>
    </row>
    <row r="20" spans="3:8" x14ac:dyDescent="0.25">
      <c r="C20" s="5"/>
    </row>
    <row r="21" spans="3:8" x14ac:dyDescent="0.25">
      <c r="C21" s="5"/>
    </row>
    <row r="22" spans="3:8" x14ac:dyDescent="0.25">
      <c r="C22" s="5"/>
    </row>
    <row r="23" spans="3:8" x14ac:dyDescent="0.25">
      <c r="C23" s="5"/>
    </row>
    <row r="24" spans="3:8" x14ac:dyDescent="0.25">
      <c r="C24" s="5"/>
    </row>
    <row r="25" spans="3:8" x14ac:dyDescent="0.25">
      <c r="C25" s="5"/>
    </row>
    <row r="26" spans="3:8" x14ac:dyDescent="0.25">
      <c r="C26" s="5"/>
    </row>
    <row r="27" spans="3:8" x14ac:dyDescent="0.25">
      <c r="C27" s="5"/>
      <c r="H27" s="12"/>
    </row>
    <row r="28" spans="3:8" x14ac:dyDescent="0.25">
      <c r="C28" s="5"/>
      <c r="H28" s="12"/>
    </row>
    <row r="29" spans="3:8" x14ac:dyDescent="0.25">
      <c r="C29" s="5"/>
      <c r="H29" s="12"/>
    </row>
    <row r="30" spans="3:8" x14ac:dyDescent="0.25">
      <c r="C30" s="5"/>
      <c r="H30" s="12"/>
    </row>
    <row r="31" spans="3:8" x14ac:dyDescent="0.25">
      <c r="C31" s="5"/>
      <c r="H31" s="12"/>
    </row>
    <row r="32" spans="3:8" x14ac:dyDescent="0.25">
      <c r="C32" s="5"/>
      <c r="H32" s="12"/>
    </row>
    <row r="33" spans="3:8" x14ac:dyDescent="0.25">
      <c r="C33" s="5"/>
      <c r="H33" s="12"/>
    </row>
    <row r="34" spans="3:8" x14ac:dyDescent="0.25">
      <c r="C34" s="5"/>
      <c r="H34" s="15"/>
    </row>
    <row r="35" spans="3:8" x14ac:dyDescent="0.25">
      <c r="C35" s="5"/>
      <c r="H35" s="12"/>
    </row>
    <row r="36" spans="3:8" x14ac:dyDescent="0.25">
      <c r="C36" s="5"/>
      <c r="H36" s="12"/>
    </row>
    <row r="37" spans="3:8" x14ac:dyDescent="0.25">
      <c r="C37" s="5"/>
      <c r="H37" s="12"/>
    </row>
    <row r="38" spans="3:8" x14ac:dyDescent="0.25">
      <c r="C38" s="5"/>
      <c r="H38" s="12"/>
    </row>
    <row r="39" spans="3:8" x14ac:dyDescent="0.25">
      <c r="C39" s="5"/>
      <c r="H39" s="12"/>
    </row>
    <row r="40" spans="3:8" x14ac:dyDescent="0.25">
      <c r="C40" s="5"/>
      <c r="H40" s="12"/>
    </row>
    <row r="41" spans="3:8" x14ac:dyDescent="0.25">
      <c r="C41" s="5"/>
      <c r="H41" s="12"/>
    </row>
    <row r="42" spans="3:8" x14ac:dyDescent="0.25">
      <c r="C42" s="5"/>
      <c r="H42" s="12"/>
    </row>
    <row r="43" spans="3:8" x14ac:dyDescent="0.25">
      <c r="C43" s="5"/>
      <c r="H43" s="12"/>
    </row>
    <row r="44" spans="3:8" x14ac:dyDescent="0.25">
      <c r="C44" s="5"/>
      <c r="H44" s="12"/>
    </row>
    <row r="45" spans="3:8" x14ac:dyDescent="0.25">
      <c r="C45" s="5"/>
      <c r="H45" s="12"/>
    </row>
    <row r="46" spans="3:8" x14ac:dyDescent="0.25">
      <c r="C46" s="5"/>
      <c r="H46" s="12"/>
    </row>
    <row r="47" spans="3:8" x14ac:dyDescent="0.25">
      <c r="C47" s="5"/>
      <c r="H47" s="12"/>
    </row>
    <row r="48" spans="3:8" x14ac:dyDescent="0.25">
      <c r="C48" s="5"/>
      <c r="H48" s="15"/>
    </row>
    <row r="49" spans="3:8" x14ac:dyDescent="0.25">
      <c r="C49" s="5"/>
      <c r="H49" s="12"/>
    </row>
    <row r="50" spans="3:8" x14ac:dyDescent="0.25">
      <c r="C50" s="5"/>
      <c r="H50" s="12"/>
    </row>
    <row r="51" spans="3:8" x14ac:dyDescent="0.25">
      <c r="C51" s="5"/>
      <c r="H51" s="12"/>
    </row>
    <row r="52" spans="3:8" x14ac:dyDescent="0.25">
      <c r="C52" s="5"/>
      <c r="H52" s="12"/>
    </row>
    <row r="53" spans="3:8" x14ac:dyDescent="0.25">
      <c r="C53" s="5"/>
      <c r="H53" s="12"/>
    </row>
    <row r="54" spans="3:8" x14ac:dyDescent="0.25">
      <c r="C54" s="5"/>
      <c r="H54" s="12"/>
    </row>
  </sheetData>
  <conditionalFormatting sqref="C3:C4 E9 G1:G9 G11:G52">
    <cfRule type="cellIs" dxfId="385" priority="287" operator="lessThan">
      <formula>0</formula>
    </cfRule>
    <cfRule type="cellIs" dxfId="384" priority="288" operator="greaterThan">
      <formula>0</formula>
    </cfRule>
  </conditionalFormatting>
  <conditionalFormatting sqref="G55:G1048576">
    <cfRule type="cellIs" dxfId="383" priority="283" operator="lessThan">
      <formula>0</formula>
    </cfRule>
    <cfRule type="cellIs" dxfId="382" priority="284" operator="greaterThan">
      <formula>0</formula>
    </cfRule>
  </conditionalFormatting>
  <conditionalFormatting sqref="C5:D8">
    <cfRule type="cellIs" dxfId="381" priority="113" operator="lessThan">
      <formula>0</formula>
    </cfRule>
    <cfRule type="cellIs" dxfId="380" priority="114" operator="greaterThan">
      <formula>0</formula>
    </cfRule>
  </conditionalFormatting>
  <conditionalFormatting sqref="G53">
    <cfRule type="cellIs" dxfId="379" priority="7" operator="lessThan">
      <formula>0</formula>
    </cfRule>
    <cfRule type="cellIs" dxfId="378" priority="8" operator="greaterThan">
      <formula>0</formula>
    </cfRule>
  </conditionalFormatting>
  <conditionalFormatting sqref="G54">
    <cfRule type="cellIs" dxfId="377" priority="3" operator="lessThan">
      <formula>0</formula>
    </cfRule>
    <cfRule type="cellIs" dxfId="376" priority="4" operator="greaterThan">
      <formula>0</formula>
    </cfRule>
  </conditionalFormatting>
  <printOptions horizontalCentered="1" gridLines="1"/>
  <pageMargins left="0.25" right="0.25" top="0.75" bottom="0.75" header="0.3" footer="0.3"/>
  <pageSetup scale="75" fitToHeight="0" orientation="landscape" horizontalDpi="0" verticalDpi="0" r:id="rId1"/>
  <headerFooter>
    <oddFooter>&amp;L&amp;A&amp;CPage &amp;P of &amp;N&amp;R&amp;D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529D2-03A5-431B-9D3E-E6A5A9400CF9}">
  <sheetPr>
    <pageSetUpPr fitToPage="1"/>
  </sheetPr>
  <dimension ref="A8:I21"/>
  <sheetViews>
    <sheetView workbookViewId="0">
      <pane ySplit="8" topLeftCell="A9" activePane="bottomLeft" state="frozen"/>
      <selection pane="bottomLeft"/>
    </sheetView>
  </sheetViews>
  <sheetFormatPr defaultRowHeight="12" x14ac:dyDescent="0.2"/>
  <cols>
    <col min="1" max="1" width="10.7109375" style="51" bestFit="1" customWidth="1"/>
    <col min="2" max="2" width="9.85546875" style="39" bestFit="1" customWidth="1"/>
    <col min="3" max="3" width="9.28515625" style="39" bestFit="1" customWidth="1"/>
    <col min="4" max="4" width="11" style="39" bestFit="1" customWidth="1"/>
    <col min="5" max="5" width="75.7109375" style="39" customWidth="1"/>
    <col min="6" max="6" width="8.42578125" style="53" bestFit="1" customWidth="1"/>
    <col min="7" max="7" width="17" style="53" bestFit="1" customWidth="1"/>
    <col min="8" max="9" width="12.7109375" style="53" customWidth="1"/>
    <col min="10" max="16384" width="9.140625" style="39"/>
  </cols>
  <sheetData>
    <row r="8" spans="1:9" x14ac:dyDescent="0.2">
      <c r="A8" s="49" t="s">
        <v>15</v>
      </c>
      <c r="B8" s="40" t="s">
        <v>16</v>
      </c>
      <c r="C8" s="40" t="s">
        <v>17</v>
      </c>
      <c r="D8" s="41" t="s">
        <v>18</v>
      </c>
      <c r="E8" s="40" t="s">
        <v>19</v>
      </c>
      <c r="F8" s="52" t="s">
        <v>14</v>
      </c>
      <c r="G8" s="52" t="s">
        <v>20</v>
      </c>
      <c r="H8" s="52" t="s">
        <v>21</v>
      </c>
      <c r="I8" s="52" t="s">
        <v>22</v>
      </c>
    </row>
    <row r="9" spans="1:9" x14ac:dyDescent="0.2">
      <c r="A9" s="50">
        <v>44571</v>
      </c>
      <c r="B9" s="42">
        <v>0</v>
      </c>
      <c r="C9" s="43" t="s">
        <v>23</v>
      </c>
      <c r="D9" s="43" t="s">
        <v>24</v>
      </c>
      <c r="E9" s="43" t="s">
        <v>65</v>
      </c>
      <c r="F9" s="45" t="s">
        <v>24</v>
      </c>
      <c r="G9" s="45" t="s">
        <v>24</v>
      </c>
      <c r="H9" s="45" t="s">
        <v>24</v>
      </c>
      <c r="I9" s="45">
        <v>101398.45</v>
      </c>
    </row>
    <row r="10" spans="1:9" x14ac:dyDescent="0.2">
      <c r="A10" s="50">
        <v>44571</v>
      </c>
      <c r="B10" s="42">
        <v>0.37405092592592593</v>
      </c>
      <c r="C10" s="43" t="s">
        <v>25</v>
      </c>
      <c r="D10" s="43">
        <v>1408792446</v>
      </c>
      <c r="E10" s="43" t="s">
        <v>66</v>
      </c>
      <c r="F10" s="45" t="s">
        <v>24</v>
      </c>
      <c r="G10" s="45" t="s">
        <v>24</v>
      </c>
      <c r="H10" s="45">
        <v>-1730</v>
      </c>
      <c r="I10" s="45">
        <v>99668.45</v>
      </c>
    </row>
    <row r="11" spans="1:9" x14ac:dyDescent="0.2">
      <c r="A11" s="50">
        <v>44571</v>
      </c>
      <c r="B11" s="42">
        <v>0.37418981481481484</v>
      </c>
      <c r="C11" s="43" t="s">
        <v>25</v>
      </c>
      <c r="D11" s="43">
        <v>1408792473</v>
      </c>
      <c r="E11" s="43" t="s">
        <v>66</v>
      </c>
      <c r="F11" s="45" t="s">
        <v>24</v>
      </c>
      <c r="G11" s="45" t="s">
        <v>24</v>
      </c>
      <c r="H11" s="45">
        <v>-1730</v>
      </c>
      <c r="I11" s="45">
        <v>97938.45</v>
      </c>
    </row>
    <row r="12" spans="1:9" x14ac:dyDescent="0.2">
      <c r="A12" s="50">
        <v>44571</v>
      </c>
      <c r="B12" s="42">
        <v>0.37420138888888888</v>
      </c>
      <c r="C12" s="43" t="s">
        <v>25</v>
      </c>
      <c r="D12" s="43">
        <v>1408792475</v>
      </c>
      <c r="E12" s="43" t="s">
        <v>66</v>
      </c>
      <c r="F12" s="45" t="s">
        <v>24</v>
      </c>
      <c r="G12" s="45" t="s">
        <v>24</v>
      </c>
      <c r="H12" s="45">
        <v>-1730</v>
      </c>
      <c r="I12" s="45">
        <v>96208.45</v>
      </c>
    </row>
    <row r="13" spans="1:9" x14ac:dyDescent="0.2">
      <c r="A13" s="50">
        <v>44571</v>
      </c>
      <c r="B13" s="42">
        <v>0.37421296296296297</v>
      </c>
      <c r="C13" s="43" t="s">
        <v>25</v>
      </c>
      <c r="D13" s="43">
        <v>1408792476</v>
      </c>
      <c r="E13" s="43" t="s">
        <v>66</v>
      </c>
      <c r="F13" s="45" t="s">
        <v>24</v>
      </c>
      <c r="G13" s="45" t="s">
        <v>24</v>
      </c>
      <c r="H13" s="45">
        <v>-1730</v>
      </c>
      <c r="I13" s="45">
        <v>94478.45</v>
      </c>
    </row>
    <row r="14" spans="1:9" x14ac:dyDescent="0.2">
      <c r="A14" s="50">
        <v>44571</v>
      </c>
      <c r="B14" s="42">
        <v>0.37423611111111116</v>
      </c>
      <c r="C14" s="43" t="s">
        <v>25</v>
      </c>
      <c r="D14" s="43">
        <v>1408792480</v>
      </c>
      <c r="E14" s="43" t="s">
        <v>66</v>
      </c>
      <c r="F14" s="45" t="s">
        <v>24</v>
      </c>
      <c r="G14" s="45" t="s">
        <v>24</v>
      </c>
      <c r="H14" s="45">
        <v>-1730</v>
      </c>
      <c r="I14" s="45">
        <v>92748.45</v>
      </c>
    </row>
    <row r="15" spans="1:9" x14ac:dyDescent="0.2">
      <c r="A15" s="50">
        <v>44571</v>
      </c>
      <c r="B15" s="42">
        <v>0.37479166666666663</v>
      </c>
      <c r="C15" s="43" t="s">
        <v>25</v>
      </c>
      <c r="D15" s="43">
        <v>1408796609</v>
      </c>
      <c r="E15" s="43" t="s">
        <v>67</v>
      </c>
      <c r="F15" s="45">
        <v>-0.14000000000000001</v>
      </c>
      <c r="G15" s="45" t="s">
        <v>24</v>
      </c>
      <c r="H15" s="45">
        <v>8450</v>
      </c>
      <c r="I15" s="45">
        <v>101198.31</v>
      </c>
    </row>
    <row r="16" spans="1:9" x14ac:dyDescent="0.2">
      <c r="A16" s="50">
        <v>44571</v>
      </c>
      <c r="B16" s="42">
        <v>0.37515046296296295</v>
      </c>
      <c r="C16" s="43" t="s">
        <v>25</v>
      </c>
      <c r="D16" s="43">
        <v>1408797814</v>
      </c>
      <c r="E16" s="43" t="s">
        <v>68</v>
      </c>
      <c r="F16" s="45" t="s">
        <v>24</v>
      </c>
      <c r="G16" s="45" t="s">
        <v>24</v>
      </c>
      <c r="H16" s="45">
        <v>-23900</v>
      </c>
      <c r="I16" s="45">
        <v>77298.31</v>
      </c>
    </row>
    <row r="17" spans="1:9" x14ac:dyDescent="0.2">
      <c r="A17" s="50">
        <v>44571</v>
      </c>
      <c r="B17" s="42">
        <v>0.3762962962962963</v>
      </c>
      <c r="C17" s="43" t="s">
        <v>25</v>
      </c>
      <c r="D17" s="43">
        <v>1408802405</v>
      </c>
      <c r="E17" s="43" t="s">
        <v>69</v>
      </c>
      <c r="F17" s="45" t="s">
        <v>24</v>
      </c>
      <c r="G17" s="45" t="s">
        <v>24</v>
      </c>
      <c r="H17" s="45">
        <v>-7400</v>
      </c>
      <c r="I17" s="45">
        <v>69898.31</v>
      </c>
    </row>
    <row r="18" spans="1:9" x14ac:dyDescent="0.2">
      <c r="A18" s="50">
        <v>44571</v>
      </c>
      <c r="B18" s="42">
        <v>0.37686342592592598</v>
      </c>
      <c r="C18" s="43" t="s">
        <v>25</v>
      </c>
      <c r="D18" s="43">
        <v>1408804529</v>
      </c>
      <c r="E18" s="43" t="s">
        <v>70</v>
      </c>
      <c r="F18" s="45">
        <v>-0.4</v>
      </c>
      <c r="G18" s="45" t="s">
        <v>24</v>
      </c>
      <c r="H18" s="45">
        <v>23760</v>
      </c>
      <c r="I18" s="45">
        <v>93657.91</v>
      </c>
    </row>
    <row r="19" spans="1:9" x14ac:dyDescent="0.2">
      <c r="A19" s="50">
        <v>44571</v>
      </c>
      <c r="B19" s="42">
        <v>0.3775810185185185</v>
      </c>
      <c r="C19" s="43" t="s">
        <v>25</v>
      </c>
      <c r="D19" s="43">
        <v>1408807079</v>
      </c>
      <c r="E19" s="43" t="s">
        <v>71</v>
      </c>
      <c r="F19" s="45" t="s">
        <v>24</v>
      </c>
      <c r="G19" s="45" t="s">
        <v>24</v>
      </c>
      <c r="H19" s="45">
        <v>-8370</v>
      </c>
      <c r="I19" s="45">
        <v>85287.91</v>
      </c>
    </row>
    <row r="20" spans="1:9" x14ac:dyDescent="0.2">
      <c r="A20" s="50">
        <v>44571</v>
      </c>
      <c r="B20" s="42">
        <v>0.37930555555555556</v>
      </c>
      <c r="C20" s="43" t="s">
        <v>25</v>
      </c>
      <c r="D20" s="43">
        <v>1408815067</v>
      </c>
      <c r="E20" s="43" t="s">
        <v>72</v>
      </c>
      <c r="F20" s="45">
        <v>-0.13</v>
      </c>
      <c r="G20" s="45" t="s">
        <v>24</v>
      </c>
      <c r="H20" s="45">
        <v>7560</v>
      </c>
      <c r="I20" s="45">
        <v>92847.78</v>
      </c>
    </row>
    <row r="21" spans="1:9" x14ac:dyDescent="0.2">
      <c r="A21" s="50">
        <v>44571</v>
      </c>
      <c r="B21" s="42">
        <v>0.38190972222222225</v>
      </c>
      <c r="C21" s="43" t="s">
        <v>25</v>
      </c>
      <c r="D21" s="43">
        <v>1408828026</v>
      </c>
      <c r="E21" s="43" t="s">
        <v>73</v>
      </c>
      <c r="F21" s="45">
        <v>-0.14000000000000001</v>
      </c>
      <c r="G21" s="45" t="s">
        <v>24</v>
      </c>
      <c r="H21" s="45">
        <v>8560</v>
      </c>
      <c r="I21" s="45">
        <v>101407.64</v>
      </c>
    </row>
  </sheetData>
  <sortState xmlns:xlrd2="http://schemas.microsoft.com/office/spreadsheetml/2017/richdata2" ref="A9:I21">
    <sortCondition ref="A9:A21"/>
    <sortCondition ref="B9:B21"/>
  </sortState>
  <printOptions horizontalCentered="1"/>
  <pageMargins left="0.25" right="0.25" top="0.75" bottom="0.75" header="0.3" footer="0.3"/>
  <pageSetup scale="61" fitToHeight="0" orientation="portrait" horizontalDpi="1200" verticalDpi="1200" r:id="rId1"/>
  <headerFooter>
    <oddFooter>&amp;L&amp;A&amp;CPage &amp;P of &amp;N&amp;R&amp;D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52BCE-9BB3-4D8A-B220-6358FD8D84AF}">
  <sheetPr>
    <pageSetUpPr fitToPage="1"/>
  </sheetPr>
  <dimension ref="A6:X102"/>
  <sheetViews>
    <sheetView workbookViewId="0"/>
  </sheetViews>
  <sheetFormatPr defaultRowHeight="12.75" x14ac:dyDescent="0.2"/>
  <cols>
    <col min="1" max="8" width="9.7109375" style="18" customWidth="1"/>
    <col min="9" max="9" width="5.7109375" style="18" customWidth="1"/>
    <col min="10" max="16" width="9.7109375" style="29" customWidth="1"/>
    <col min="17" max="17" width="9.7109375" style="18" customWidth="1"/>
    <col min="18" max="18" width="9.140625" style="18"/>
    <col min="19" max="19" width="11" style="29" customWidth="1"/>
    <col min="20" max="20" width="11.85546875" style="29" customWidth="1"/>
    <col min="21" max="23" width="10.85546875" style="29" customWidth="1"/>
    <col min="24" max="24" width="11.5703125" style="29" customWidth="1"/>
    <col min="25" max="16384" width="9.140625" style="18"/>
  </cols>
  <sheetData>
    <row r="6" spans="1:20" s="29" customFormat="1" x14ac:dyDescent="0.2">
      <c r="A6" s="19" t="s">
        <v>64</v>
      </c>
      <c r="B6" s="57">
        <f ca="1">SUM(H22,Q22,H38,Q38,H54,Q54,H70,Q70,H86,Q86,H102,Q102)</f>
        <v>-1502.24</v>
      </c>
      <c r="C6" s="18"/>
      <c r="D6" s="18"/>
      <c r="E6" s="18"/>
      <c r="F6" s="18"/>
      <c r="G6" s="18"/>
      <c r="H6" s="18"/>
      <c r="I6" s="18"/>
      <c r="Q6" s="18"/>
      <c r="R6" s="18"/>
    </row>
    <row r="8" spans="1:20" s="29" customFormat="1" x14ac:dyDescent="0.2">
      <c r="A8" s="46">
        <v>44562</v>
      </c>
      <c r="B8" s="18"/>
      <c r="C8" s="21"/>
      <c r="D8" s="18"/>
      <c r="E8" s="18"/>
      <c r="F8" s="18"/>
      <c r="G8" s="18"/>
      <c r="H8" s="18"/>
      <c r="I8" s="18"/>
      <c r="J8" s="20">
        <f>EDATE($A$8,1)</f>
        <v>44593</v>
      </c>
      <c r="K8" s="30"/>
      <c r="L8" s="31"/>
      <c r="Q8" s="18"/>
      <c r="R8" s="18"/>
    </row>
    <row r="9" spans="1:20" s="29" customFormat="1" x14ac:dyDescent="0.2">
      <c r="A9" s="22" t="s">
        <v>62</v>
      </c>
      <c r="B9" s="22" t="s">
        <v>56</v>
      </c>
      <c r="C9" s="22" t="s">
        <v>57</v>
      </c>
      <c r="D9" s="22" t="s">
        <v>58</v>
      </c>
      <c r="E9" s="22" t="s">
        <v>59</v>
      </c>
      <c r="F9" s="22" t="s">
        <v>60</v>
      </c>
      <c r="G9" s="22" t="s">
        <v>63</v>
      </c>
      <c r="H9" s="22" t="s">
        <v>61</v>
      </c>
      <c r="I9" s="18"/>
      <c r="J9" s="22" t="s">
        <v>62</v>
      </c>
      <c r="K9" s="22" t="s">
        <v>56</v>
      </c>
      <c r="L9" s="22" t="s">
        <v>57</v>
      </c>
      <c r="M9" s="22" t="s">
        <v>58</v>
      </c>
      <c r="N9" s="22" t="s">
        <v>59</v>
      </c>
      <c r="O9" s="22" t="s">
        <v>60</v>
      </c>
      <c r="P9" s="22" t="s">
        <v>63</v>
      </c>
      <c r="Q9" s="22" t="s">
        <v>61</v>
      </c>
      <c r="R9" s="18"/>
    </row>
    <row r="10" spans="1:20" s="29" customFormat="1" x14ac:dyDescent="0.2">
      <c r="A10" s="23" t="str">
        <f>IF(COLUMN()&lt;DAY(CHOOSE(WEEKDAY($A8),1,2,3,4,5,6,7)),"",IF(COLUMN()=DAY(CHOOSE(WEEKDAY($A8),1,2,3,4,5,6,7)),1,""))</f>
        <v/>
      </c>
      <c r="B10" s="23" t="str">
        <f>IF(COLUMN()&lt;DAY(CHOOSE(WEEKDAY($A8),1,2,3,4,5,6,7)),"",IF(COLUMN()=DAY(CHOOSE(WEEKDAY($A8),1,2,3,4,5,6,7)),1,A10+1))</f>
        <v/>
      </c>
      <c r="C10" s="23" t="str">
        <f t="shared" ref="C10:G10" si="0">IF(COLUMN()&lt;DAY(CHOOSE(WEEKDAY($A8),1,2,3,4,5,6,7)),"",IF(COLUMN()=DAY(CHOOSE(WEEKDAY($A8),1,2,3,4,5,6,7)),1,B10+1))</f>
        <v/>
      </c>
      <c r="D10" s="23" t="str">
        <f t="shared" si="0"/>
        <v/>
      </c>
      <c r="E10" s="23" t="str">
        <f t="shared" si="0"/>
        <v/>
      </c>
      <c r="F10" s="23" t="str">
        <f t="shared" si="0"/>
        <v/>
      </c>
      <c r="G10" s="23">
        <f t="shared" si="0"/>
        <v>1</v>
      </c>
      <c r="H10" s="24"/>
      <c r="I10" s="18"/>
      <c r="J10" s="23" t="str">
        <f>IF((COLUMN()-9)&lt;DAY(CHOOSE(WEEKDAY($J8),1,2,3,4,5,6,7)),"",IF((COLUMN()-9)=DAY(CHOOSE(WEEKDAY($J8),1,2,3,4,5,6,7)),1,""))</f>
        <v/>
      </c>
      <c r="K10" s="23" t="str">
        <f>IF((COLUMN()-9)&lt;DAY(CHOOSE(WEEKDAY($J8),1,2,3,4,5,6,7)),"",IF((COLUMN()-9)=DAY(CHOOSE(WEEKDAY($J8),1,2,3,4,5,6,7)),1,J10+1))</f>
        <v/>
      </c>
      <c r="L10" s="23">
        <f t="shared" ref="L10:P10" si="1">IF((COLUMN()-9)&lt;DAY(CHOOSE(WEEKDAY($J8),1,2,3,4,5,6,7)),"",IF((COLUMN()-9)=DAY(CHOOSE(WEEKDAY($J8),1,2,3,4,5,6,7)),1,K10+1))</f>
        <v>1</v>
      </c>
      <c r="M10" s="23">
        <f t="shared" si="1"/>
        <v>2</v>
      </c>
      <c r="N10" s="23">
        <f t="shared" si="1"/>
        <v>3</v>
      </c>
      <c r="O10" s="23">
        <f t="shared" si="1"/>
        <v>4</v>
      </c>
      <c r="P10" s="23">
        <f t="shared" si="1"/>
        <v>5</v>
      </c>
      <c r="Q10" s="24"/>
      <c r="R10" s="18"/>
    </row>
    <row r="11" spans="1:20" s="29" customFormat="1" x14ac:dyDescent="0.2">
      <c r="A11" s="25" t="str" cm="1">
        <f t="array" aca="1" ref="A11" ca="1">IF(INDIRECT(ADDRESS(ROW()-1,COLUMN()))="","",IFERROR(VLOOKUP(DATEVALUE(TEXT(YEAR($A$8),"0000")&amp;"-"&amp;TEXT(MONTH($A$8),"00")&amp;"-"&amp;TEXT(INDIRECT(ADDRESS(ROW()-1,COLUMN())),"00")),'Live Journal'!$A:$G,7,FALSE),""))</f>
        <v/>
      </c>
      <c r="B11" s="25" t="str" cm="1">
        <f t="array" aca="1" ref="B11" ca="1">IF(INDIRECT(ADDRESS(ROW()-1,COLUMN()))="","",IFERROR(VLOOKUP(DATEVALUE(TEXT(YEAR($A$8),"0000")&amp;"-"&amp;TEXT(MONTH($A$8),"00")&amp;"-"&amp;TEXT(INDIRECT(ADDRESS(ROW()-1,COLUMN())),"00")),'Live Journal'!$A:$G,7,FALSE),""))</f>
        <v/>
      </c>
      <c r="C11" s="25" t="str" cm="1">
        <f t="array" aca="1" ref="C11" ca="1">IF(INDIRECT(ADDRESS(ROW()-1,COLUMN()))="","",IFERROR(VLOOKUP(DATEVALUE(TEXT(YEAR($A$8),"0000")&amp;"-"&amp;TEXT(MONTH($A$8),"00")&amp;"-"&amp;TEXT(INDIRECT(ADDRESS(ROW()-1,COLUMN())),"00")),'Live Journal'!$A:$G,7,FALSE),""))</f>
        <v/>
      </c>
      <c r="D11" s="25" t="str" cm="1">
        <f t="array" aca="1" ref="D11" ca="1">IF(INDIRECT(ADDRESS(ROW()-1,COLUMN()))="","",IFERROR(VLOOKUP(DATEVALUE(TEXT(YEAR($A$8),"0000")&amp;"-"&amp;TEXT(MONTH($A$8),"00")&amp;"-"&amp;TEXT(INDIRECT(ADDRESS(ROW()-1,COLUMN())),"00")),'Live Journal'!$A:$G,7,FALSE),""))</f>
        <v/>
      </c>
      <c r="E11" s="25" t="str" cm="1">
        <f t="array" aca="1" ref="E11" ca="1">IF(INDIRECT(ADDRESS(ROW()-1,COLUMN()))="","",IFERROR(VLOOKUP(DATEVALUE(TEXT(YEAR($A$8),"0000")&amp;"-"&amp;TEXT(MONTH($A$8),"00")&amp;"-"&amp;TEXT(INDIRECT(ADDRESS(ROW()-1,COLUMN())),"00")),'Live Journal'!$A:$G,7,FALSE),""))</f>
        <v/>
      </c>
      <c r="F11" s="25" t="str" cm="1">
        <f t="array" aca="1" ref="F11" ca="1">IF(INDIRECT(ADDRESS(ROW()-1,COLUMN()))="","",IFERROR(VLOOKUP(DATEVALUE(TEXT(YEAR($A$8),"0000")&amp;"-"&amp;TEXT(MONTH($A$8),"00")&amp;"-"&amp;TEXT(INDIRECT(ADDRESS(ROW()-1,COLUMN())),"00")),'Live Journal'!$A:$G,7,FALSE),""))</f>
        <v/>
      </c>
      <c r="G11" s="25" t="str" cm="1">
        <f t="array" aca="1" ref="G11" ca="1">IF(INDIRECT(ADDRESS(ROW()-1,COLUMN()))="","",IFERROR(VLOOKUP(DATEVALUE(TEXT(YEAR($A$8),"0000")&amp;"-"&amp;TEXT(MONTH($A$8),"00")&amp;"-"&amp;TEXT(INDIRECT(ADDRESS(ROW()-1,COLUMN())),"00")),'Live Journal'!$A:$G,7,FALSE),""))</f>
        <v/>
      </c>
      <c r="H11" s="25">
        <f ca="1">SUM(A11:G11)</f>
        <v>0</v>
      </c>
      <c r="I11" s="32"/>
      <c r="J11" s="25" t="str" cm="1">
        <f t="array" aca="1" ref="J11" ca="1">IF(INDIRECT(ADDRESS(ROW()-1,COLUMN()))="","",IFERROR(VLOOKUP(DATEVALUE(TEXT(YEAR($J$8),"0000")&amp;"-"&amp;TEXT(MONTH($J$8),"00")&amp;"-"&amp;TEXT(INDIRECT(ADDRESS(ROW()-1,COLUMN())),"00")),'Live Journal'!$A:$G,7,FALSE),""))</f>
        <v/>
      </c>
      <c r="K11" s="25" t="str" cm="1">
        <f t="array" aca="1" ref="K11" ca="1">IF(INDIRECT(ADDRESS(ROW()-1,COLUMN()))="","",IFERROR(VLOOKUP(DATEVALUE(TEXT(YEAR($J$8),"0000")&amp;"-"&amp;TEXT(MONTH($J$8),"00")&amp;"-"&amp;TEXT(INDIRECT(ADDRESS(ROW()-1,COLUMN())),"00")),'Live Journal'!$A:$G,7,FALSE),""))</f>
        <v/>
      </c>
      <c r="L11" s="25" t="str" cm="1">
        <f t="array" aca="1" ref="L11" ca="1">IF(INDIRECT(ADDRESS(ROW()-1,COLUMN()))="","",IFERROR(VLOOKUP(DATEVALUE(TEXT(YEAR($J$8),"0000")&amp;"-"&amp;TEXT(MONTH($J$8),"00")&amp;"-"&amp;TEXT(INDIRECT(ADDRESS(ROW()-1,COLUMN())),"00")),'Live Journal'!$A:$G,7,FALSE),""))</f>
        <v/>
      </c>
      <c r="M11" s="25" t="str" cm="1">
        <f t="array" aca="1" ref="M11" ca="1">IF(INDIRECT(ADDRESS(ROW()-1,COLUMN()))="","",IFERROR(VLOOKUP(DATEVALUE(TEXT(YEAR($J$8),"0000")&amp;"-"&amp;TEXT(MONTH($J$8),"00")&amp;"-"&amp;TEXT(INDIRECT(ADDRESS(ROW()-1,COLUMN())),"00")),'Live Journal'!$A:$G,7,FALSE),""))</f>
        <v/>
      </c>
      <c r="N11" s="25" t="str" cm="1">
        <f t="array" aca="1" ref="N11" ca="1">IF(INDIRECT(ADDRESS(ROW()-1,COLUMN()))="","",IFERROR(VLOOKUP(DATEVALUE(TEXT(YEAR($J$8),"0000")&amp;"-"&amp;TEXT(MONTH($J$8),"00")&amp;"-"&amp;TEXT(INDIRECT(ADDRESS(ROW()-1,COLUMN())),"00")),'Live Journal'!$A:$G,7,FALSE),""))</f>
        <v/>
      </c>
      <c r="O11" s="25" t="str" cm="1">
        <f t="array" aca="1" ref="O11" ca="1">IF(INDIRECT(ADDRESS(ROW()-1,COLUMN()))="","",IFERROR(VLOOKUP(DATEVALUE(TEXT(YEAR($J$8),"0000")&amp;"-"&amp;TEXT(MONTH($J$8),"00")&amp;"-"&amp;TEXT(INDIRECT(ADDRESS(ROW()-1,COLUMN())),"00")),'Live Journal'!$A:$G,7,FALSE),""))</f>
        <v/>
      </c>
      <c r="P11" s="25" t="str" cm="1">
        <f t="array" aca="1" ref="P11" ca="1">IF(INDIRECT(ADDRESS(ROW()-1,COLUMN()))="","",IFERROR(VLOOKUP(DATEVALUE(TEXT(YEAR($J$8),"0000")&amp;"-"&amp;TEXT(MONTH($J$8),"00")&amp;"-"&amp;TEXT(INDIRECT(ADDRESS(ROW()-1,COLUMN())),"00")),'Live Journal'!$A:$G,7,FALSE),""))</f>
        <v/>
      </c>
      <c r="Q11" s="25">
        <f ca="1">SUM(J11:P11)</f>
        <v>0</v>
      </c>
      <c r="R11" s="18"/>
      <c r="S11" s="33"/>
    </row>
    <row r="12" spans="1:20" s="29" customFormat="1" x14ac:dyDescent="0.2">
      <c r="A12" s="26">
        <f>IF(G10="","",G10+1)</f>
        <v>2</v>
      </c>
      <c r="B12" s="26">
        <f>IF(A12="","",A12+1)</f>
        <v>3</v>
      </c>
      <c r="C12" s="26">
        <f t="shared" ref="C12:G12" si="2">IF(B12="","",B12+1)</f>
        <v>4</v>
      </c>
      <c r="D12" s="26">
        <f t="shared" si="2"/>
        <v>5</v>
      </c>
      <c r="E12" s="26">
        <f t="shared" si="2"/>
        <v>6</v>
      </c>
      <c r="F12" s="26">
        <f t="shared" si="2"/>
        <v>7</v>
      </c>
      <c r="G12" s="26">
        <f t="shared" si="2"/>
        <v>8</v>
      </c>
      <c r="H12" s="24"/>
      <c r="I12" s="18"/>
      <c r="J12" s="26">
        <f>IF(P10="","",P10+1)</f>
        <v>6</v>
      </c>
      <c r="K12" s="26">
        <f>IF(J12="","",J12+1)</f>
        <v>7</v>
      </c>
      <c r="L12" s="26">
        <f t="shared" ref="L12:P12" si="3">IF(K12="","",K12+1)</f>
        <v>8</v>
      </c>
      <c r="M12" s="26">
        <f t="shared" si="3"/>
        <v>9</v>
      </c>
      <c r="N12" s="26">
        <f t="shared" si="3"/>
        <v>10</v>
      </c>
      <c r="O12" s="26">
        <f t="shared" si="3"/>
        <v>11</v>
      </c>
      <c r="P12" s="26">
        <f t="shared" si="3"/>
        <v>12</v>
      </c>
      <c r="Q12" s="24"/>
      <c r="R12" s="18"/>
    </row>
    <row r="13" spans="1:20" s="29" customFormat="1" x14ac:dyDescent="0.2">
      <c r="A13" s="25" t="str" cm="1">
        <f t="array" aca="1" ref="A13" ca="1">IF(INDIRECT(ADDRESS(ROW()-1,COLUMN()))="","",IFERROR(VLOOKUP(DATEVALUE(TEXT(YEAR($A$8),"0000")&amp;"-"&amp;TEXT(MONTH($A$8),"00")&amp;"-"&amp;TEXT(INDIRECT(ADDRESS(ROW()-1,COLUMN())),"00")),'Live Journal'!$A:$G,7,FALSE),""))</f>
        <v/>
      </c>
      <c r="B13" s="25" t="str" cm="1">
        <f t="array" aca="1" ref="B13" ca="1">IF(INDIRECT(ADDRESS(ROW()-1,COLUMN()))="","",IFERROR(VLOOKUP(DATEVALUE(TEXT(YEAR($A$8),"0000")&amp;"-"&amp;TEXT(MONTH($A$8),"00")&amp;"-"&amp;TEXT(INDIRECT(ADDRESS(ROW()-1,COLUMN())),"00")),'Live Journal'!$A:$G,7,FALSE),""))</f>
        <v/>
      </c>
      <c r="C13" s="25" t="str" cm="1">
        <f t="array" aca="1" ref="C13" ca="1">IF(INDIRECT(ADDRESS(ROW()-1,COLUMN()))="","",IFERROR(VLOOKUP(DATEVALUE(TEXT(YEAR($A$8),"0000")&amp;"-"&amp;TEXT(MONTH($A$8),"00")&amp;"-"&amp;TEXT(INDIRECT(ADDRESS(ROW()-1,COLUMN())),"00")),'Live Journal'!$A:$G,7,FALSE),""))</f>
        <v/>
      </c>
      <c r="D13" s="25" t="str" cm="1">
        <f t="array" aca="1" ref="D13" ca="1">IF(INDIRECT(ADDRESS(ROW()-1,COLUMN()))="","",IFERROR(VLOOKUP(DATEVALUE(TEXT(YEAR($A$8),"0000")&amp;"-"&amp;TEXT(MONTH($A$8),"00")&amp;"-"&amp;TEXT(INDIRECT(ADDRESS(ROW()-1,COLUMN())),"00")),'Live Journal'!$A:$G,7,FALSE),""))</f>
        <v/>
      </c>
      <c r="E13" s="25" t="str" cm="1">
        <f t="array" aca="1" ref="E13" ca="1">IF(INDIRECT(ADDRESS(ROW()-1,COLUMN()))="","",IFERROR(VLOOKUP(DATEVALUE(TEXT(YEAR($A$8),"0000")&amp;"-"&amp;TEXT(MONTH($A$8),"00")&amp;"-"&amp;TEXT(INDIRECT(ADDRESS(ROW()-1,COLUMN())),"00")),'Live Journal'!$A:$G,7,FALSE),""))</f>
        <v/>
      </c>
      <c r="F13" s="25" t="str" cm="1">
        <f t="array" aca="1" ref="F13" ca="1">IF(INDIRECT(ADDRESS(ROW()-1,COLUMN()))="","",IFERROR(VLOOKUP(DATEVALUE(TEXT(YEAR($A$8),"0000")&amp;"-"&amp;TEXT(MONTH($A$8),"00")&amp;"-"&amp;TEXT(INDIRECT(ADDRESS(ROW()-1,COLUMN())),"00")),'Live Journal'!$A:$G,7,FALSE),""))</f>
        <v/>
      </c>
      <c r="G13" s="25" t="str" cm="1">
        <f t="array" aca="1" ref="G13" ca="1">IF(INDIRECT(ADDRESS(ROW()-1,COLUMN()))="","",IFERROR(VLOOKUP(DATEVALUE(TEXT(YEAR($A$8),"0000")&amp;"-"&amp;TEXT(MONTH($A$8),"00")&amp;"-"&amp;TEXT(INDIRECT(ADDRESS(ROW()-1,COLUMN())),"00")),'Live Journal'!$A:$G,7,FALSE),""))</f>
        <v/>
      </c>
      <c r="H13" s="25">
        <f ca="1">SUM(A13:G13)</f>
        <v>0</v>
      </c>
      <c r="I13" s="32"/>
      <c r="J13" s="25" t="str" cm="1">
        <f t="array" aca="1" ref="J13" ca="1">IF(INDIRECT(ADDRESS(ROW()-1,COLUMN()))="","",IFERROR(VLOOKUP(DATEVALUE(TEXT(YEAR($J$8),"0000")&amp;"-"&amp;TEXT(MONTH($J$8),"00")&amp;"-"&amp;TEXT(INDIRECT(ADDRESS(ROW()-1,COLUMN())),"00")),'Live Journal'!$A:$G,7,FALSE),""))</f>
        <v/>
      </c>
      <c r="K13" s="25" t="str" cm="1">
        <f t="array" aca="1" ref="K13" ca="1">IF(INDIRECT(ADDRESS(ROW()-1,COLUMN()))="","",IFERROR(VLOOKUP(DATEVALUE(TEXT(YEAR($J$8),"0000")&amp;"-"&amp;TEXT(MONTH($J$8),"00")&amp;"-"&amp;TEXT(INDIRECT(ADDRESS(ROW()-1,COLUMN())),"00")),'Live Journal'!$A:$G,7,FALSE),""))</f>
        <v/>
      </c>
      <c r="L13" s="25" t="str" cm="1">
        <f t="array" aca="1" ref="L13" ca="1">IF(INDIRECT(ADDRESS(ROW()-1,COLUMN()))="","",IFERROR(VLOOKUP(DATEVALUE(TEXT(YEAR($J$8),"0000")&amp;"-"&amp;TEXT(MONTH($J$8),"00")&amp;"-"&amp;TEXT(INDIRECT(ADDRESS(ROW()-1,COLUMN())),"00")),'Live Journal'!$A:$G,7,FALSE),""))</f>
        <v/>
      </c>
      <c r="M13" s="25" t="str" cm="1">
        <f t="array" aca="1" ref="M13" ca="1">IF(INDIRECT(ADDRESS(ROW()-1,COLUMN()))="","",IFERROR(VLOOKUP(DATEVALUE(TEXT(YEAR($J$8),"0000")&amp;"-"&amp;TEXT(MONTH($J$8),"00")&amp;"-"&amp;TEXT(INDIRECT(ADDRESS(ROW()-1,COLUMN())),"00")),'Live Journal'!$A:$G,7,FALSE),""))</f>
        <v/>
      </c>
      <c r="N13" s="25" t="str" cm="1">
        <f t="array" aca="1" ref="N13" ca="1">IF(INDIRECT(ADDRESS(ROW()-1,COLUMN()))="","",IFERROR(VLOOKUP(DATEVALUE(TEXT(YEAR($J$8),"0000")&amp;"-"&amp;TEXT(MONTH($J$8),"00")&amp;"-"&amp;TEXT(INDIRECT(ADDRESS(ROW()-1,COLUMN())),"00")),'Live Journal'!$A:$G,7,FALSE),""))</f>
        <v/>
      </c>
      <c r="O13" s="25" t="str" cm="1">
        <f t="array" aca="1" ref="O13" ca="1">IF(INDIRECT(ADDRESS(ROW()-1,COLUMN()))="","",IFERROR(VLOOKUP(DATEVALUE(TEXT(YEAR($J$8),"0000")&amp;"-"&amp;TEXT(MONTH($J$8),"00")&amp;"-"&amp;TEXT(INDIRECT(ADDRESS(ROW()-1,COLUMN())),"00")),'Live Journal'!$A:$G,7,FALSE),""))</f>
        <v/>
      </c>
      <c r="P13" s="25" t="str" cm="1">
        <f t="array" aca="1" ref="P13" ca="1">IF(INDIRECT(ADDRESS(ROW()-1,COLUMN()))="","",IFERROR(VLOOKUP(DATEVALUE(TEXT(YEAR($J$8),"0000")&amp;"-"&amp;TEXT(MONTH($J$8),"00")&amp;"-"&amp;TEXT(INDIRECT(ADDRESS(ROW()-1,COLUMN())),"00")),'Live Journal'!$A:$G,7,FALSE),""))</f>
        <v/>
      </c>
      <c r="Q13" s="25">
        <f ca="1">SUM(J13:P13)</f>
        <v>0</v>
      </c>
      <c r="R13" s="18"/>
      <c r="S13" s="30"/>
      <c r="T13" s="31"/>
    </row>
    <row r="14" spans="1:20" s="29" customFormat="1" x14ac:dyDescent="0.2">
      <c r="A14" s="26">
        <f>IF(G12="","",G12+1)</f>
        <v>9</v>
      </c>
      <c r="B14" s="26">
        <f t="shared" ref="B14:G14" si="4">IF(A14="","",A14+1)</f>
        <v>10</v>
      </c>
      <c r="C14" s="26">
        <f t="shared" si="4"/>
        <v>11</v>
      </c>
      <c r="D14" s="26">
        <f t="shared" si="4"/>
        <v>12</v>
      </c>
      <c r="E14" s="26">
        <f t="shared" si="4"/>
        <v>13</v>
      </c>
      <c r="F14" s="26">
        <f t="shared" si="4"/>
        <v>14</v>
      </c>
      <c r="G14" s="26">
        <f t="shared" si="4"/>
        <v>15</v>
      </c>
      <c r="H14" s="24"/>
      <c r="I14" s="18"/>
      <c r="J14" s="26">
        <f>IF(P12="","",P12+1)</f>
        <v>13</v>
      </c>
      <c r="K14" s="26">
        <f t="shared" ref="K14:P14" si="5">IF(J14="","",J14+1)</f>
        <v>14</v>
      </c>
      <c r="L14" s="26">
        <f t="shared" si="5"/>
        <v>15</v>
      </c>
      <c r="M14" s="26">
        <f t="shared" si="5"/>
        <v>16</v>
      </c>
      <c r="N14" s="26">
        <f t="shared" si="5"/>
        <v>17</v>
      </c>
      <c r="O14" s="26">
        <f t="shared" si="5"/>
        <v>18</v>
      </c>
      <c r="P14" s="26">
        <f t="shared" si="5"/>
        <v>19</v>
      </c>
      <c r="Q14" s="24"/>
      <c r="R14" s="18"/>
    </row>
    <row r="15" spans="1:20" s="29" customFormat="1" x14ac:dyDescent="0.2">
      <c r="A15" s="25" t="str" cm="1">
        <f t="array" aca="1" ref="A15" ca="1">IF(INDIRECT(ADDRESS(ROW()-1,COLUMN()))="","",IFERROR(VLOOKUP(DATEVALUE(TEXT(YEAR($A$8),"0000")&amp;"-"&amp;TEXT(MONTH($A$8),"00")&amp;"-"&amp;TEXT(INDIRECT(ADDRESS(ROW()-1,COLUMN())),"00")),'Live Journal'!$A:$G,7,FALSE),""))</f>
        <v/>
      </c>
      <c r="B15" s="25" cm="1">
        <f t="array" aca="1" ref="B15" ca="1">IF(INDIRECT(ADDRESS(ROW()-1,COLUMN()))="","",IFERROR(VLOOKUP(DATEVALUE(TEXT(YEAR($A$8),"0000")&amp;"-"&amp;TEXT(MONTH($A$8),"00")&amp;"-"&amp;TEXT(INDIRECT(ADDRESS(ROW()-1,COLUMN())),"00")),'Live Journal'!$A:$G,7,FALSE),""))</f>
        <v>-1502.24</v>
      </c>
      <c r="C15" s="25" cm="1">
        <f t="array" aca="1" ref="C15" ca="1">IF(INDIRECT(ADDRESS(ROW()-1,COLUMN()))="","",IFERROR(VLOOKUP(DATEVALUE(TEXT(YEAR($A$8),"0000")&amp;"-"&amp;TEXT(MONTH($A$8),"00")&amp;"-"&amp;TEXT(INDIRECT(ADDRESS(ROW()-1,COLUMN())),"00")),'Live Journal'!$A:$G,7,FALSE),""))</f>
        <v>0</v>
      </c>
      <c r="D15" s="25" t="str" cm="1">
        <f t="array" aca="1" ref="D15" ca="1">IF(INDIRECT(ADDRESS(ROW()-1,COLUMN()))="","",IFERROR(VLOOKUP(DATEVALUE(TEXT(YEAR($A$8),"0000")&amp;"-"&amp;TEXT(MONTH($A$8),"00")&amp;"-"&amp;TEXT(INDIRECT(ADDRESS(ROW()-1,COLUMN())),"00")),'Live Journal'!$A:$G,7,FALSE),""))</f>
        <v/>
      </c>
      <c r="E15" s="25" t="str" cm="1">
        <f t="array" aca="1" ref="E15" ca="1">IF(INDIRECT(ADDRESS(ROW()-1,COLUMN()))="","",IFERROR(VLOOKUP(DATEVALUE(TEXT(YEAR($A$8),"0000")&amp;"-"&amp;TEXT(MONTH($A$8),"00")&amp;"-"&amp;TEXT(INDIRECT(ADDRESS(ROW()-1,COLUMN())),"00")),'Live Journal'!$A:$G,7,FALSE),""))</f>
        <v/>
      </c>
      <c r="F15" s="25" t="str" cm="1">
        <f t="array" aca="1" ref="F15" ca="1">IF(INDIRECT(ADDRESS(ROW()-1,COLUMN()))="","",IFERROR(VLOOKUP(DATEVALUE(TEXT(YEAR($A$8),"0000")&amp;"-"&amp;TEXT(MONTH($A$8),"00")&amp;"-"&amp;TEXT(INDIRECT(ADDRESS(ROW()-1,COLUMN())),"00")),'Live Journal'!$A:$G,7,FALSE),""))</f>
        <v/>
      </c>
      <c r="G15" s="25" t="str" cm="1">
        <f t="array" aca="1" ref="G15" ca="1">IF(INDIRECT(ADDRESS(ROW()-1,COLUMN()))="","",IFERROR(VLOOKUP(DATEVALUE(TEXT(YEAR($A$8),"0000")&amp;"-"&amp;TEXT(MONTH($A$8),"00")&amp;"-"&amp;TEXT(INDIRECT(ADDRESS(ROW()-1,COLUMN())),"00")),'Live Journal'!$A:$G,7,FALSE),""))</f>
        <v/>
      </c>
      <c r="H15" s="25">
        <f ca="1">SUM(A15:G15)</f>
        <v>-1502.24</v>
      </c>
      <c r="I15" s="32"/>
      <c r="J15" s="25" t="str" cm="1">
        <f t="array" aca="1" ref="J15" ca="1">IF(INDIRECT(ADDRESS(ROW()-1,COLUMN()))="","",IFERROR(VLOOKUP(DATEVALUE(TEXT(YEAR($J$8),"0000")&amp;"-"&amp;TEXT(MONTH($J$8),"00")&amp;"-"&amp;TEXT(INDIRECT(ADDRESS(ROW()-1,COLUMN())),"00")),'Live Journal'!$A:$G,7,FALSE),""))</f>
        <v/>
      </c>
      <c r="K15" s="25" t="str" cm="1">
        <f t="array" aca="1" ref="K15" ca="1">IF(INDIRECT(ADDRESS(ROW()-1,COLUMN()))="","",IFERROR(VLOOKUP(DATEVALUE(TEXT(YEAR($J$8),"0000")&amp;"-"&amp;TEXT(MONTH($J$8),"00")&amp;"-"&amp;TEXT(INDIRECT(ADDRESS(ROW()-1,COLUMN())),"00")),'Live Journal'!$A:$G,7,FALSE),""))</f>
        <v/>
      </c>
      <c r="L15" s="25" t="str" cm="1">
        <f t="array" aca="1" ref="L15" ca="1">IF(INDIRECT(ADDRESS(ROW()-1,COLUMN()))="","",IFERROR(VLOOKUP(DATEVALUE(TEXT(YEAR($J$8),"0000")&amp;"-"&amp;TEXT(MONTH($J$8),"00")&amp;"-"&amp;TEXT(INDIRECT(ADDRESS(ROW()-1,COLUMN())),"00")),'Live Journal'!$A:$G,7,FALSE),""))</f>
        <v/>
      </c>
      <c r="M15" s="25" t="str" cm="1">
        <f t="array" aca="1" ref="M15" ca="1">IF(INDIRECT(ADDRESS(ROW()-1,COLUMN()))="","",IFERROR(VLOOKUP(DATEVALUE(TEXT(YEAR($J$8),"0000")&amp;"-"&amp;TEXT(MONTH($J$8),"00")&amp;"-"&amp;TEXT(INDIRECT(ADDRESS(ROW()-1,COLUMN())),"00")),'Live Journal'!$A:$G,7,FALSE),""))</f>
        <v/>
      </c>
      <c r="N15" s="25" t="str" cm="1">
        <f t="array" aca="1" ref="N15" ca="1">IF(INDIRECT(ADDRESS(ROW()-1,COLUMN()))="","",IFERROR(VLOOKUP(DATEVALUE(TEXT(YEAR($J$8),"0000")&amp;"-"&amp;TEXT(MONTH($J$8),"00")&amp;"-"&amp;TEXT(INDIRECT(ADDRESS(ROW()-1,COLUMN())),"00")),'Live Journal'!$A:$G,7,FALSE),""))</f>
        <v/>
      </c>
      <c r="O15" s="25" t="str" cm="1">
        <f t="array" aca="1" ref="O15" ca="1">IF(INDIRECT(ADDRESS(ROW()-1,COLUMN()))="","",IFERROR(VLOOKUP(DATEVALUE(TEXT(YEAR($J$8),"0000")&amp;"-"&amp;TEXT(MONTH($J$8),"00")&amp;"-"&amp;TEXT(INDIRECT(ADDRESS(ROW()-1,COLUMN())),"00")),'Live Journal'!$A:$G,7,FALSE),""))</f>
        <v/>
      </c>
      <c r="P15" s="25" t="str" cm="1">
        <f t="array" aca="1" ref="P15" ca="1">IF(INDIRECT(ADDRESS(ROW()-1,COLUMN()))="","",IFERROR(VLOOKUP(DATEVALUE(TEXT(YEAR($J$8),"0000")&amp;"-"&amp;TEXT(MONTH($J$8),"00")&amp;"-"&amp;TEXT(INDIRECT(ADDRESS(ROW()-1,COLUMN())),"00")),'Live Journal'!$A:$G,7,FALSE),""))</f>
        <v/>
      </c>
      <c r="Q15" s="25">
        <f ca="1">SUM(J15:P15)</f>
        <v>0</v>
      </c>
      <c r="R15" s="18"/>
    </row>
    <row r="16" spans="1:20" s="29" customFormat="1" x14ac:dyDescent="0.2">
      <c r="A16" s="26">
        <f>IF(G14="","",G14+1)</f>
        <v>16</v>
      </c>
      <c r="B16" s="26">
        <f t="shared" ref="B16:G16" si="6">IF(A16="","",A16+1)</f>
        <v>17</v>
      </c>
      <c r="C16" s="26">
        <f t="shared" si="6"/>
        <v>18</v>
      </c>
      <c r="D16" s="26">
        <f t="shared" si="6"/>
        <v>19</v>
      </c>
      <c r="E16" s="26">
        <f t="shared" si="6"/>
        <v>20</v>
      </c>
      <c r="F16" s="26">
        <f t="shared" si="6"/>
        <v>21</v>
      </c>
      <c r="G16" s="26">
        <f t="shared" si="6"/>
        <v>22</v>
      </c>
      <c r="H16" s="24"/>
      <c r="I16" s="18"/>
      <c r="J16" s="26">
        <f>IF(P14="","",P14+1)</f>
        <v>20</v>
      </c>
      <c r="K16" s="26">
        <f t="shared" ref="K16:P16" si="7">IF(J16="","",J16+1)</f>
        <v>21</v>
      </c>
      <c r="L16" s="26">
        <f t="shared" si="7"/>
        <v>22</v>
      </c>
      <c r="M16" s="26">
        <f t="shared" si="7"/>
        <v>23</v>
      </c>
      <c r="N16" s="26">
        <f t="shared" si="7"/>
        <v>24</v>
      </c>
      <c r="O16" s="26">
        <f t="shared" si="7"/>
        <v>25</v>
      </c>
      <c r="P16" s="26">
        <f t="shared" si="7"/>
        <v>26</v>
      </c>
      <c r="Q16" s="24"/>
      <c r="R16" s="18"/>
    </row>
    <row r="17" spans="1:18" s="29" customFormat="1" x14ac:dyDescent="0.2">
      <c r="A17" s="25" t="str" cm="1">
        <f t="array" aca="1" ref="A17" ca="1">IF(INDIRECT(ADDRESS(ROW()-1,COLUMN()))="","",IFERROR(VLOOKUP(DATEVALUE(TEXT(YEAR($A$8),"0000")&amp;"-"&amp;TEXT(MONTH($A$8),"00")&amp;"-"&amp;TEXT(INDIRECT(ADDRESS(ROW()-1,COLUMN())),"00")),'Live Journal'!$A:$G,7,FALSE),""))</f>
        <v/>
      </c>
      <c r="B17" s="25" t="str" cm="1">
        <f t="array" aca="1" ref="B17" ca="1">IF(INDIRECT(ADDRESS(ROW()-1,COLUMN()))="","",IFERROR(VLOOKUP(DATEVALUE(TEXT(YEAR($A$8),"0000")&amp;"-"&amp;TEXT(MONTH($A$8),"00")&amp;"-"&amp;TEXT(INDIRECT(ADDRESS(ROW()-1,COLUMN())),"00")),'Live Journal'!$A:$G,7,FALSE),""))</f>
        <v/>
      </c>
      <c r="C17" s="25" t="str" cm="1">
        <f t="array" aca="1" ref="C17" ca="1">IF(INDIRECT(ADDRESS(ROW()-1,COLUMN()))="","",IFERROR(VLOOKUP(DATEVALUE(TEXT(YEAR($A$8),"0000")&amp;"-"&amp;TEXT(MONTH($A$8),"00")&amp;"-"&amp;TEXT(INDIRECT(ADDRESS(ROW()-1,COLUMN())),"00")),'Live Journal'!$A:$G,7,FALSE),""))</f>
        <v/>
      </c>
      <c r="D17" s="25" t="str" cm="1">
        <f t="array" aca="1" ref="D17" ca="1">IF(INDIRECT(ADDRESS(ROW()-1,COLUMN()))="","",IFERROR(VLOOKUP(DATEVALUE(TEXT(YEAR($A$8),"0000")&amp;"-"&amp;TEXT(MONTH($A$8),"00")&amp;"-"&amp;TEXT(INDIRECT(ADDRESS(ROW()-1,COLUMN())),"00")),'Live Journal'!$A:$G,7,FALSE),""))</f>
        <v/>
      </c>
      <c r="E17" s="25" t="str" cm="1">
        <f t="array" aca="1" ref="E17" ca="1">IF(INDIRECT(ADDRESS(ROW()-1,COLUMN()))="","",IFERROR(VLOOKUP(DATEVALUE(TEXT(YEAR($A$8),"0000")&amp;"-"&amp;TEXT(MONTH($A$8),"00")&amp;"-"&amp;TEXT(INDIRECT(ADDRESS(ROW()-1,COLUMN())),"00")),'Live Journal'!$A:$G,7,FALSE),""))</f>
        <v/>
      </c>
      <c r="F17" s="25" t="str" cm="1">
        <f t="array" aca="1" ref="F17" ca="1">IF(INDIRECT(ADDRESS(ROW()-1,COLUMN()))="","",IFERROR(VLOOKUP(DATEVALUE(TEXT(YEAR($A$8),"0000")&amp;"-"&amp;TEXT(MONTH($A$8),"00")&amp;"-"&amp;TEXT(INDIRECT(ADDRESS(ROW()-1,COLUMN())),"00")),'Live Journal'!$A:$G,7,FALSE),""))</f>
        <v/>
      </c>
      <c r="G17" s="25" t="str" cm="1">
        <f t="array" aca="1" ref="G17" ca="1">IF(INDIRECT(ADDRESS(ROW()-1,COLUMN()))="","",IFERROR(VLOOKUP(DATEVALUE(TEXT(YEAR($A$8),"0000")&amp;"-"&amp;TEXT(MONTH($A$8),"00")&amp;"-"&amp;TEXT(INDIRECT(ADDRESS(ROW()-1,COLUMN())),"00")),'Live Journal'!$A:$G,7,FALSE),""))</f>
        <v/>
      </c>
      <c r="H17" s="25">
        <f ca="1">SUM(A17:G17)</f>
        <v>0</v>
      </c>
      <c r="I17" s="32"/>
      <c r="J17" s="25" t="str" cm="1">
        <f t="array" aca="1" ref="J17" ca="1">IF(INDIRECT(ADDRESS(ROW()-1,COLUMN()))="","",IFERROR(VLOOKUP(DATEVALUE(TEXT(YEAR($J$8),"0000")&amp;"-"&amp;TEXT(MONTH($J$8),"00")&amp;"-"&amp;TEXT(INDIRECT(ADDRESS(ROW()-1,COLUMN())),"00")),'Live Journal'!$A:$G,7,FALSE),""))</f>
        <v/>
      </c>
      <c r="K17" s="25" t="str" cm="1">
        <f t="array" aca="1" ref="K17" ca="1">IF(INDIRECT(ADDRESS(ROW()-1,COLUMN()))="","",IFERROR(VLOOKUP(DATEVALUE(TEXT(YEAR($J$8),"0000")&amp;"-"&amp;TEXT(MONTH($J$8),"00")&amp;"-"&amp;TEXT(INDIRECT(ADDRESS(ROW()-1,COLUMN())),"00")),'Live Journal'!$A:$G,7,FALSE),""))</f>
        <v/>
      </c>
      <c r="L17" s="25" t="str" cm="1">
        <f t="array" aca="1" ref="L17" ca="1">IF(INDIRECT(ADDRESS(ROW()-1,COLUMN()))="","",IFERROR(VLOOKUP(DATEVALUE(TEXT(YEAR($J$8),"0000")&amp;"-"&amp;TEXT(MONTH($J$8),"00")&amp;"-"&amp;TEXT(INDIRECT(ADDRESS(ROW()-1,COLUMN())),"00")),'Live Journal'!$A:$G,7,FALSE),""))</f>
        <v/>
      </c>
      <c r="M17" s="25" t="str" cm="1">
        <f t="array" aca="1" ref="M17" ca="1">IF(INDIRECT(ADDRESS(ROW()-1,COLUMN()))="","",IFERROR(VLOOKUP(DATEVALUE(TEXT(YEAR($J$8),"0000")&amp;"-"&amp;TEXT(MONTH($J$8),"00")&amp;"-"&amp;TEXT(INDIRECT(ADDRESS(ROW()-1,COLUMN())),"00")),'Live Journal'!$A:$G,7,FALSE),""))</f>
        <v/>
      </c>
      <c r="N17" s="25" t="str" cm="1">
        <f t="array" aca="1" ref="N17" ca="1">IF(INDIRECT(ADDRESS(ROW()-1,COLUMN()))="","",IFERROR(VLOOKUP(DATEVALUE(TEXT(YEAR($J$8),"0000")&amp;"-"&amp;TEXT(MONTH($J$8),"00")&amp;"-"&amp;TEXT(INDIRECT(ADDRESS(ROW()-1,COLUMN())),"00")),'Live Journal'!$A:$G,7,FALSE),""))</f>
        <v/>
      </c>
      <c r="O17" s="25" t="str" cm="1">
        <f t="array" aca="1" ref="O17" ca="1">IF(INDIRECT(ADDRESS(ROW()-1,COLUMN()))="","",IFERROR(VLOOKUP(DATEVALUE(TEXT(YEAR($J$8),"0000")&amp;"-"&amp;TEXT(MONTH($J$8),"00")&amp;"-"&amp;TEXT(INDIRECT(ADDRESS(ROW()-1,COLUMN())),"00")),'Live Journal'!$A:$G,7,FALSE),""))</f>
        <v/>
      </c>
      <c r="P17" s="25" t="str" cm="1">
        <f t="array" aca="1" ref="P17" ca="1">IF(INDIRECT(ADDRESS(ROW()-1,COLUMN()))="","",IFERROR(VLOOKUP(DATEVALUE(TEXT(YEAR($J$8),"0000")&amp;"-"&amp;TEXT(MONTH($J$8),"00")&amp;"-"&amp;TEXT(INDIRECT(ADDRESS(ROW()-1,COLUMN())),"00")),'Live Journal'!$A:$G,7,FALSE),""))</f>
        <v/>
      </c>
      <c r="Q17" s="25">
        <f ca="1">SUM(J17:P17)</f>
        <v>0</v>
      </c>
      <c r="R17" s="18"/>
    </row>
    <row r="18" spans="1:18" s="29" customFormat="1" x14ac:dyDescent="0.2">
      <c r="A18" s="26">
        <f>IF(G16="","",IF(G16=DAY(EOMONTH($A$8,0)),"",G16+1))</f>
        <v>23</v>
      </c>
      <c r="B18" s="26">
        <f t="shared" ref="B18:G18" si="8">IF(A18="","",IF(A18=DAY(EOMONTH($A$8,0)),"",A18+1))</f>
        <v>24</v>
      </c>
      <c r="C18" s="26">
        <f t="shared" si="8"/>
        <v>25</v>
      </c>
      <c r="D18" s="26">
        <f t="shared" si="8"/>
        <v>26</v>
      </c>
      <c r="E18" s="26">
        <f t="shared" si="8"/>
        <v>27</v>
      </c>
      <c r="F18" s="26">
        <f t="shared" si="8"/>
        <v>28</v>
      </c>
      <c r="G18" s="26">
        <f t="shared" si="8"/>
        <v>29</v>
      </c>
      <c r="H18" s="24"/>
      <c r="I18" s="32"/>
      <c r="J18" s="26">
        <f>IF(P16="","",IF(P16=DAY(EOMONTH($J$8,0)),"",P16+1))</f>
        <v>27</v>
      </c>
      <c r="K18" s="26">
        <f t="shared" ref="K18:P18" si="9">IF(J18="","",IF(J18=DAY(EOMONTH($J$8,0)),"",J18+1))</f>
        <v>28</v>
      </c>
      <c r="L18" s="26" t="str">
        <f t="shared" si="9"/>
        <v/>
      </c>
      <c r="M18" s="26" t="str">
        <f t="shared" si="9"/>
        <v/>
      </c>
      <c r="N18" s="26" t="str">
        <f t="shared" si="9"/>
        <v/>
      </c>
      <c r="O18" s="26" t="str">
        <f t="shared" si="9"/>
        <v/>
      </c>
      <c r="P18" s="26" t="str">
        <f t="shared" si="9"/>
        <v/>
      </c>
      <c r="Q18" s="24"/>
      <c r="R18" s="18"/>
    </row>
    <row r="19" spans="1:18" s="29" customFormat="1" x14ac:dyDescent="0.2">
      <c r="A19" s="25" t="str" cm="1">
        <f t="array" aca="1" ref="A19" ca="1">IF(INDIRECT(ADDRESS(ROW()-1,COLUMN()))="","",IFERROR(VLOOKUP(DATEVALUE(TEXT(YEAR($A$8),"0000")&amp;"-"&amp;TEXT(MONTH($A$8),"00")&amp;"-"&amp;TEXT(INDIRECT(ADDRESS(ROW()-1,COLUMN())),"00")),'Live Journal'!$A:$G,7,FALSE),""))</f>
        <v/>
      </c>
      <c r="B19" s="25" t="str" cm="1">
        <f t="array" aca="1" ref="B19" ca="1">IF(INDIRECT(ADDRESS(ROW()-1,COLUMN()))="","",IFERROR(VLOOKUP(DATEVALUE(TEXT(YEAR($A$8),"0000")&amp;"-"&amp;TEXT(MONTH($A$8),"00")&amp;"-"&amp;TEXT(INDIRECT(ADDRESS(ROW()-1,COLUMN())),"00")),'Live Journal'!$A:$G,7,FALSE),""))</f>
        <v/>
      </c>
      <c r="C19" s="25" t="str" cm="1">
        <f t="array" aca="1" ref="C19" ca="1">IF(INDIRECT(ADDRESS(ROW()-1,COLUMN()))="","",IFERROR(VLOOKUP(DATEVALUE(TEXT(YEAR($A$8),"0000")&amp;"-"&amp;TEXT(MONTH($A$8),"00")&amp;"-"&amp;TEXT(INDIRECT(ADDRESS(ROW()-1,COLUMN())),"00")),'Live Journal'!$A:$G,7,FALSE),""))</f>
        <v/>
      </c>
      <c r="D19" s="25" t="str" cm="1">
        <f t="array" aca="1" ref="D19" ca="1">IF(INDIRECT(ADDRESS(ROW()-1,COLUMN()))="","",IFERROR(VLOOKUP(DATEVALUE(TEXT(YEAR($A$8),"0000")&amp;"-"&amp;TEXT(MONTH($A$8),"00")&amp;"-"&amp;TEXT(INDIRECT(ADDRESS(ROW()-1,COLUMN())),"00")),'Live Journal'!$A:$G,7,FALSE),""))</f>
        <v/>
      </c>
      <c r="E19" s="25" t="str" cm="1">
        <f t="array" aca="1" ref="E19" ca="1">IF(INDIRECT(ADDRESS(ROW()-1,COLUMN()))="","",IFERROR(VLOOKUP(DATEVALUE(TEXT(YEAR($A$8),"0000")&amp;"-"&amp;TEXT(MONTH($A$8),"00")&amp;"-"&amp;TEXT(INDIRECT(ADDRESS(ROW()-1,COLUMN())),"00")),'Live Journal'!$A:$G,7,FALSE),""))</f>
        <v/>
      </c>
      <c r="F19" s="25" t="str" cm="1">
        <f t="array" aca="1" ref="F19" ca="1">IF(INDIRECT(ADDRESS(ROW()-1,COLUMN()))="","",IFERROR(VLOOKUP(DATEVALUE(TEXT(YEAR($A$8),"0000")&amp;"-"&amp;TEXT(MONTH($A$8),"00")&amp;"-"&amp;TEXT(INDIRECT(ADDRESS(ROW()-1,COLUMN())),"00")),'Live Journal'!$A:$G,7,FALSE),""))</f>
        <v/>
      </c>
      <c r="G19" s="25" t="str" cm="1">
        <f t="array" aca="1" ref="G19" ca="1">IF(INDIRECT(ADDRESS(ROW()-1,COLUMN()))="","",IFERROR(VLOOKUP(DATEVALUE(TEXT(YEAR($A$8),"0000")&amp;"-"&amp;TEXT(MONTH($A$8),"00")&amp;"-"&amp;TEXT(INDIRECT(ADDRESS(ROW()-1,COLUMN())),"00")),'Live Journal'!$A:$G,7,FALSE),""))</f>
        <v/>
      </c>
      <c r="H19" s="25">
        <f ca="1">SUM(A19:G19)</f>
        <v>0</v>
      </c>
      <c r="I19" s="32"/>
      <c r="J19" s="25" t="str" cm="1">
        <f t="array" aca="1" ref="J19" ca="1">IF(INDIRECT(ADDRESS(ROW()-1,COLUMN()))="","",IFERROR(VLOOKUP(DATEVALUE(TEXT(YEAR($J$8),"0000")&amp;"-"&amp;TEXT(MONTH($J$8),"00")&amp;"-"&amp;TEXT(INDIRECT(ADDRESS(ROW()-1,COLUMN())),"00")),'Live Journal'!$A:$G,7,FALSE),""))</f>
        <v/>
      </c>
      <c r="K19" s="25" t="str" cm="1">
        <f t="array" aca="1" ref="K19" ca="1">IF(INDIRECT(ADDRESS(ROW()-1,COLUMN()))="","",IFERROR(VLOOKUP(DATEVALUE(TEXT(YEAR($J$8),"0000")&amp;"-"&amp;TEXT(MONTH($J$8),"00")&amp;"-"&amp;TEXT(INDIRECT(ADDRESS(ROW()-1,COLUMN())),"00")),'Live Journal'!$A:$G,7,FALSE),""))</f>
        <v/>
      </c>
      <c r="L19" s="25" t="str" cm="1">
        <f t="array" aca="1" ref="L19" ca="1">IF(INDIRECT(ADDRESS(ROW()-1,COLUMN()))="","",IFERROR(VLOOKUP(DATEVALUE(TEXT(YEAR($J$8),"0000")&amp;"-"&amp;TEXT(MONTH($J$8),"00")&amp;"-"&amp;TEXT(INDIRECT(ADDRESS(ROW()-1,COLUMN())),"00")),'Live Journal'!$A:$G,7,FALSE),""))</f>
        <v/>
      </c>
      <c r="M19" s="25" t="str" cm="1">
        <f t="array" aca="1" ref="M19" ca="1">IF(INDIRECT(ADDRESS(ROW()-1,COLUMN()))="","",IFERROR(VLOOKUP(DATEVALUE(TEXT(YEAR($J$8),"0000")&amp;"-"&amp;TEXT(MONTH($J$8),"00")&amp;"-"&amp;TEXT(INDIRECT(ADDRESS(ROW()-1,COLUMN())),"00")),'Live Journal'!$A:$G,7,FALSE),""))</f>
        <v/>
      </c>
      <c r="N19" s="25" t="str" cm="1">
        <f t="array" aca="1" ref="N19" ca="1">IF(INDIRECT(ADDRESS(ROW()-1,COLUMN()))="","",IFERROR(VLOOKUP(DATEVALUE(TEXT(YEAR($J$8),"0000")&amp;"-"&amp;TEXT(MONTH($J$8),"00")&amp;"-"&amp;TEXT(INDIRECT(ADDRESS(ROW()-1,COLUMN())),"00")),'Live Journal'!$A:$G,7,FALSE),""))</f>
        <v/>
      </c>
      <c r="O19" s="25" t="str" cm="1">
        <f t="array" aca="1" ref="O19" ca="1">IF(INDIRECT(ADDRESS(ROW()-1,COLUMN()))="","",IFERROR(VLOOKUP(DATEVALUE(TEXT(YEAR($J$8),"0000")&amp;"-"&amp;TEXT(MONTH($J$8),"00")&amp;"-"&amp;TEXT(INDIRECT(ADDRESS(ROW()-1,COLUMN())),"00")),'Live Journal'!$A:$G,7,FALSE),""))</f>
        <v/>
      </c>
      <c r="P19" s="25" t="str" cm="1">
        <f t="array" aca="1" ref="P19" ca="1">IF(INDIRECT(ADDRESS(ROW()-1,COLUMN()))="","",IFERROR(VLOOKUP(DATEVALUE(TEXT(YEAR($J$8),"0000")&amp;"-"&amp;TEXT(MONTH($J$8),"00")&amp;"-"&amp;TEXT(INDIRECT(ADDRESS(ROW()-1,COLUMN())),"00")),'Live Journal'!$A:$G,7,FALSE),""))</f>
        <v/>
      </c>
      <c r="Q19" s="25">
        <f ca="1">SUM(J19:P19)</f>
        <v>0</v>
      </c>
      <c r="R19" s="18"/>
    </row>
    <row r="20" spans="1:18" s="29" customFormat="1" x14ac:dyDescent="0.2">
      <c r="A20" s="26">
        <f>IF(G18="","",IF(G18=DAY(EOMONTH($A$8,0)),"",G18+1))</f>
        <v>30</v>
      </c>
      <c r="B20" s="26">
        <f t="shared" ref="B20:G20" si="10">IF(A20="","",IF(A20=DAY(EOMONTH($A$8,0)),"",A20+1))</f>
        <v>31</v>
      </c>
      <c r="C20" s="26" t="str">
        <f t="shared" si="10"/>
        <v/>
      </c>
      <c r="D20" s="26" t="str">
        <f t="shared" si="10"/>
        <v/>
      </c>
      <c r="E20" s="26" t="str">
        <f t="shared" si="10"/>
        <v/>
      </c>
      <c r="F20" s="26" t="str">
        <f t="shared" si="10"/>
        <v/>
      </c>
      <c r="G20" s="26" t="str">
        <f t="shared" si="10"/>
        <v/>
      </c>
      <c r="H20" s="24"/>
      <c r="I20" s="32"/>
      <c r="J20" s="26" t="str">
        <f>IF(P18="","",IF(P18=DAY(EOMONTH($J$8,0)),"",P18+1))</f>
        <v/>
      </c>
      <c r="K20" s="26" t="str">
        <f t="shared" ref="K20:P20" si="11">IF(J20="","",IF(J20=DAY(EOMONTH($J$8,0)),"",J20+1))</f>
        <v/>
      </c>
      <c r="L20" s="26" t="str">
        <f t="shared" si="11"/>
        <v/>
      </c>
      <c r="M20" s="26" t="str">
        <f t="shared" si="11"/>
        <v/>
      </c>
      <c r="N20" s="26" t="str">
        <f t="shared" si="11"/>
        <v/>
      </c>
      <c r="O20" s="26" t="str">
        <f t="shared" si="11"/>
        <v/>
      </c>
      <c r="P20" s="26" t="str">
        <f t="shared" si="11"/>
        <v/>
      </c>
      <c r="Q20" s="24"/>
      <c r="R20" s="18"/>
    </row>
    <row r="21" spans="1:18" s="29" customFormat="1" x14ac:dyDescent="0.2">
      <c r="A21" s="25" t="str" cm="1">
        <f t="array" aca="1" ref="A21" ca="1">IF(INDIRECT(ADDRESS(ROW()-1,COLUMN()))="","",IFERROR(VLOOKUP(DATEVALUE(TEXT(YEAR($A$8),"0000")&amp;"-"&amp;TEXT(MONTH($A$8),"00")&amp;"-"&amp;TEXT(INDIRECT(ADDRESS(ROW()-1,COLUMN())),"00")),'Live Journal'!$A:$G,7,FALSE),""))</f>
        <v/>
      </c>
      <c r="B21" s="25" t="str" cm="1">
        <f t="array" aca="1" ref="B21" ca="1">IF(INDIRECT(ADDRESS(ROW()-1,COLUMN()))="","",IFERROR(VLOOKUP(DATEVALUE(TEXT(YEAR($A$8),"0000")&amp;"-"&amp;TEXT(MONTH($A$8),"00")&amp;"-"&amp;TEXT(INDIRECT(ADDRESS(ROW()-1,COLUMN())),"00")),'Live Journal'!$A:$G,7,FALSE),""))</f>
        <v/>
      </c>
      <c r="C21" s="25" t="str" cm="1">
        <f t="array" aca="1" ref="C21" ca="1">IF(INDIRECT(ADDRESS(ROW()-1,COLUMN()))="","",IFERROR(VLOOKUP(DATEVALUE(TEXT(YEAR($A$8),"0000")&amp;"-"&amp;TEXT(MONTH($A$8),"00")&amp;"-"&amp;TEXT(INDIRECT(ADDRESS(ROW()-1,COLUMN())),"00")),'Live Journal'!$A:$G,7,FALSE),""))</f>
        <v/>
      </c>
      <c r="D21" s="25" t="str" cm="1">
        <f t="array" aca="1" ref="D21" ca="1">IF(INDIRECT(ADDRESS(ROW()-1,COLUMN()))="","",IFERROR(VLOOKUP(DATEVALUE(TEXT(YEAR($A$8),"0000")&amp;"-"&amp;TEXT(MONTH($A$8),"00")&amp;"-"&amp;TEXT(INDIRECT(ADDRESS(ROW()-1,COLUMN())),"00")),'Live Journal'!$A:$G,7,FALSE),""))</f>
        <v/>
      </c>
      <c r="E21" s="25" t="str" cm="1">
        <f t="array" aca="1" ref="E21" ca="1">IF(INDIRECT(ADDRESS(ROW()-1,COLUMN()))="","",IFERROR(VLOOKUP(DATEVALUE(TEXT(YEAR($A$8),"0000")&amp;"-"&amp;TEXT(MONTH($A$8),"00")&amp;"-"&amp;TEXT(INDIRECT(ADDRESS(ROW()-1,COLUMN())),"00")),'Live Journal'!$A:$G,7,FALSE),""))</f>
        <v/>
      </c>
      <c r="F21" s="25" t="str" cm="1">
        <f t="array" aca="1" ref="F21" ca="1">IF(INDIRECT(ADDRESS(ROW()-1,COLUMN()))="","",IFERROR(VLOOKUP(DATEVALUE(TEXT(YEAR($A$8),"0000")&amp;"-"&amp;TEXT(MONTH($A$8),"00")&amp;"-"&amp;TEXT(INDIRECT(ADDRESS(ROW()-1,COLUMN())),"00")),'Live Journal'!$A:$G,7,FALSE),""))</f>
        <v/>
      </c>
      <c r="G21" s="25" t="str" cm="1">
        <f t="array" aca="1" ref="G21" ca="1">IF(INDIRECT(ADDRESS(ROW()-1,COLUMN()))="","",IFERROR(VLOOKUP(DATEVALUE(TEXT(YEAR($A$8),"0000")&amp;"-"&amp;TEXT(MONTH($A$8),"00")&amp;"-"&amp;TEXT(INDIRECT(ADDRESS(ROW()-1,COLUMN())),"00")),'Live Journal'!$A:$G,7,FALSE),""))</f>
        <v/>
      </c>
      <c r="H21" s="25">
        <f ca="1">SUM(A21:G21)</f>
        <v>0</v>
      </c>
      <c r="I21" s="32"/>
      <c r="J21" s="25" t="str" cm="1">
        <f t="array" aca="1" ref="J21" ca="1">IF(INDIRECT(ADDRESS(ROW()-1,COLUMN()))="","",IFERROR(VLOOKUP(DATEVALUE(TEXT(YEAR($J$8),"0000")&amp;"-"&amp;TEXT(MONTH($J$8),"00")&amp;"-"&amp;TEXT(INDIRECT(ADDRESS(ROW()-1,COLUMN())),"00")),'Live Journal'!$A:$G,7,FALSE),""))</f>
        <v/>
      </c>
      <c r="K21" s="25" t="str" cm="1">
        <f t="array" aca="1" ref="K21" ca="1">IF(INDIRECT(ADDRESS(ROW()-1,COLUMN()))="","",IFERROR(VLOOKUP(DATEVALUE(TEXT(YEAR($J$8),"0000")&amp;"-"&amp;TEXT(MONTH($J$8),"00")&amp;"-"&amp;TEXT(INDIRECT(ADDRESS(ROW()-1,COLUMN())),"00")),'Live Journal'!$A:$G,7,FALSE),""))</f>
        <v/>
      </c>
      <c r="L21" s="25" t="str" cm="1">
        <f t="array" aca="1" ref="L21" ca="1">IF(INDIRECT(ADDRESS(ROW()-1,COLUMN()))="","",IFERROR(VLOOKUP(DATEVALUE(TEXT(YEAR($J$8),"0000")&amp;"-"&amp;TEXT(MONTH($J$8),"00")&amp;"-"&amp;TEXT(INDIRECT(ADDRESS(ROW()-1,COLUMN())),"00")),'Live Journal'!$A:$G,7,FALSE),""))</f>
        <v/>
      </c>
      <c r="M21" s="25" t="str" cm="1">
        <f t="array" aca="1" ref="M21" ca="1">IF(INDIRECT(ADDRESS(ROW()-1,COLUMN()))="","",IFERROR(VLOOKUP(DATEVALUE(TEXT(YEAR($J$8),"0000")&amp;"-"&amp;TEXT(MONTH($J$8),"00")&amp;"-"&amp;TEXT(INDIRECT(ADDRESS(ROW()-1,COLUMN())),"00")),'Live Journal'!$A:$G,7,FALSE),""))</f>
        <v/>
      </c>
      <c r="N21" s="25" t="str" cm="1">
        <f t="array" aca="1" ref="N21" ca="1">IF(INDIRECT(ADDRESS(ROW()-1,COLUMN()))="","",IFERROR(VLOOKUP(DATEVALUE(TEXT(YEAR($J$8),"0000")&amp;"-"&amp;TEXT(MONTH($J$8),"00")&amp;"-"&amp;TEXT(INDIRECT(ADDRESS(ROW()-1,COLUMN())),"00")),'Live Journal'!$A:$G,7,FALSE),""))</f>
        <v/>
      </c>
      <c r="O21" s="25" t="str" cm="1">
        <f t="array" aca="1" ref="O21" ca="1">IF(INDIRECT(ADDRESS(ROW()-1,COLUMN()))="","",IFERROR(VLOOKUP(DATEVALUE(TEXT(YEAR($J$8),"0000")&amp;"-"&amp;TEXT(MONTH($J$8),"00")&amp;"-"&amp;TEXT(INDIRECT(ADDRESS(ROW()-1,COLUMN())),"00")),'Live Journal'!$A:$G,7,FALSE),""))</f>
        <v/>
      </c>
      <c r="P21" s="25" t="str" cm="1">
        <f t="array" aca="1" ref="P21" ca="1">IF(INDIRECT(ADDRESS(ROW()-1,COLUMN()))="","",IFERROR(VLOOKUP(DATEVALUE(TEXT(YEAR($J$8),"0000")&amp;"-"&amp;TEXT(MONTH($J$8),"00")&amp;"-"&amp;TEXT(INDIRECT(ADDRESS(ROW()-1,COLUMN())),"00")),'Live Journal'!$A:$G,7,FALSE),""))</f>
        <v/>
      </c>
      <c r="Q21" s="25">
        <f ca="1">SUM(J21:P21)</f>
        <v>0</v>
      </c>
      <c r="R21" s="18"/>
    </row>
    <row r="22" spans="1:18" x14ac:dyDescent="0.2">
      <c r="B22" s="27"/>
      <c r="C22" s="27"/>
      <c r="D22" s="27"/>
      <c r="E22" s="27"/>
      <c r="F22" s="27"/>
      <c r="G22" s="27"/>
      <c r="H22" s="25">
        <f ca="1">SUM(H10:H21)</f>
        <v>-1502.24</v>
      </c>
      <c r="I22" s="32"/>
      <c r="J22" s="18"/>
      <c r="K22" s="27"/>
      <c r="L22" s="27"/>
      <c r="M22" s="27"/>
      <c r="N22" s="27"/>
      <c r="O22" s="27"/>
      <c r="P22" s="27"/>
      <c r="Q22" s="25">
        <f ca="1">SUM(Q10:Q21)</f>
        <v>0</v>
      </c>
    </row>
    <row r="24" spans="1:18" x14ac:dyDescent="0.2">
      <c r="A24" s="20">
        <f>EDATE($A$8,2)</f>
        <v>44621</v>
      </c>
      <c r="C24" s="21"/>
      <c r="J24" s="20">
        <f>EDATE($A$8,3)</f>
        <v>44652</v>
      </c>
      <c r="K24" s="30"/>
      <c r="L24" s="31"/>
    </row>
    <row r="25" spans="1:18" x14ac:dyDescent="0.2">
      <c r="A25" s="22" t="s">
        <v>62</v>
      </c>
      <c r="B25" s="22" t="s">
        <v>56</v>
      </c>
      <c r="C25" s="22" t="s">
        <v>57</v>
      </c>
      <c r="D25" s="22" t="s">
        <v>58</v>
      </c>
      <c r="E25" s="22" t="s">
        <v>59</v>
      </c>
      <c r="F25" s="22" t="s">
        <v>60</v>
      </c>
      <c r="G25" s="22" t="s">
        <v>63</v>
      </c>
      <c r="H25" s="22" t="s">
        <v>61</v>
      </c>
      <c r="J25" s="22" t="s">
        <v>62</v>
      </c>
      <c r="K25" s="22" t="s">
        <v>56</v>
      </c>
      <c r="L25" s="22" t="s">
        <v>57</v>
      </c>
      <c r="M25" s="22" t="s">
        <v>58</v>
      </c>
      <c r="N25" s="22" t="s">
        <v>59</v>
      </c>
      <c r="O25" s="22" t="s">
        <v>60</v>
      </c>
      <c r="P25" s="22" t="s">
        <v>63</v>
      </c>
      <c r="Q25" s="22" t="s">
        <v>61</v>
      </c>
    </row>
    <row r="26" spans="1:18" x14ac:dyDescent="0.2">
      <c r="A26" s="23" t="str">
        <f>IF(COLUMN()&lt;DAY(CHOOSE(WEEKDAY($A$24),1,2,3,4,5,6,7)),"",IF(COLUMN()=DAY(CHOOSE(WEEKDAY($A$24),1,2,3,4,5,6,7)),1,""))</f>
        <v/>
      </c>
      <c r="B26" s="23" t="str">
        <f>IF(COLUMN()&lt;DAY(CHOOSE(WEEKDAY($A$24),1,2,3,4,5,6,7)),"",IF(COLUMN()=DAY(CHOOSE(WEEKDAY($A$24),1,2,3,4,5,6,7)),1,A26+1))</f>
        <v/>
      </c>
      <c r="C26" s="23">
        <f t="shared" ref="C26:G26" si="12">IF(COLUMN()&lt;DAY(CHOOSE(WEEKDAY($A$24),1,2,3,4,5,6,7)),"",IF(COLUMN()=DAY(CHOOSE(WEEKDAY($A$24),1,2,3,4,5,6,7)),1,B26+1))</f>
        <v>1</v>
      </c>
      <c r="D26" s="23">
        <f t="shared" si="12"/>
        <v>2</v>
      </c>
      <c r="E26" s="23">
        <f t="shared" si="12"/>
        <v>3</v>
      </c>
      <c r="F26" s="23">
        <f t="shared" si="12"/>
        <v>4</v>
      </c>
      <c r="G26" s="23">
        <f t="shared" si="12"/>
        <v>5</v>
      </c>
      <c r="H26" s="24"/>
      <c r="J26" s="23" t="str">
        <f>IF((COLUMN()-9)&lt;DAY(CHOOSE(WEEKDAY($J24),1,2,3,4,5,6,7)),"",IF((COLUMN()-9)=DAY(CHOOSE(WEEKDAY($J24),1,2,3,4,5,6,7)),1,""))</f>
        <v/>
      </c>
      <c r="K26" s="23" t="str">
        <f>IF((COLUMN()-9)&lt;DAY(CHOOSE(WEEKDAY($J24),1,2,3,4,5,6,7)),"",IF((COLUMN()-9)=DAY(CHOOSE(WEEKDAY($J24),1,2,3,4,5,6,7)),1,J26+1))</f>
        <v/>
      </c>
      <c r="L26" s="23" t="str">
        <f t="shared" ref="L26:P26" si="13">IF((COLUMN()-9)&lt;DAY(CHOOSE(WEEKDAY($J24),1,2,3,4,5,6,7)),"",IF((COLUMN()-9)=DAY(CHOOSE(WEEKDAY($J24),1,2,3,4,5,6,7)),1,K26+1))</f>
        <v/>
      </c>
      <c r="M26" s="23" t="str">
        <f t="shared" si="13"/>
        <v/>
      </c>
      <c r="N26" s="23" t="str">
        <f t="shared" si="13"/>
        <v/>
      </c>
      <c r="O26" s="23">
        <f t="shared" si="13"/>
        <v>1</v>
      </c>
      <c r="P26" s="23">
        <f t="shared" si="13"/>
        <v>2</v>
      </c>
      <c r="Q26" s="24"/>
    </row>
    <row r="27" spans="1:18" x14ac:dyDescent="0.2">
      <c r="A27" s="25" t="str" cm="1">
        <f t="array" aca="1" ref="A27" ca="1">IF(INDIRECT(ADDRESS(ROW()-1,COLUMN()))="","",IFERROR(VLOOKUP(DATEVALUE(TEXT(YEAR($A$24),"0000")&amp;"-"&amp;TEXT(MONTH($A$24),"00")&amp;"-"&amp;TEXT(INDIRECT(ADDRESS(ROW()-1,COLUMN())),"00")),'Live Journal'!$A:$G,7,FALSE),""))</f>
        <v/>
      </c>
      <c r="B27" s="25" t="str" cm="1">
        <f t="array" aca="1" ref="B27" ca="1">IF(INDIRECT(ADDRESS(ROW()-1,COLUMN()))="","",IFERROR(VLOOKUP(DATEVALUE(TEXT(YEAR($A$24),"0000")&amp;"-"&amp;TEXT(MONTH($A$24),"00")&amp;"-"&amp;TEXT(INDIRECT(ADDRESS(ROW()-1,COLUMN())),"00")),'Live Journal'!$A:$G,7,FALSE),""))</f>
        <v/>
      </c>
      <c r="C27" s="25" t="str" cm="1">
        <f t="array" aca="1" ref="C27" ca="1">IF(INDIRECT(ADDRESS(ROW()-1,COLUMN()))="","",IFERROR(VLOOKUP(DATEVALUE(TEXT(YEAR($A$24),"0000")&amp;"-"&amp;TEXT(MONTH($A$24),"00")&amp;"-"&amp;TEXT(INDIRECT(ADDRESS(ROW()-1,COLUMN())),"00")),'Live Journal'!$A:$G,7,FALSE),""))</f>
        <v/>
      </c>
      <c r="D27" s="25" t="str" cm="1">
        <f t="array" aca="1" ref="D27" ca="1">IF(INDIRECT(ADDRESS(ROW()-1,COLUMN()))="","",IFERROR(VLOOKUP(DATEVALUE(TEXT(YEAR($A$24),"0000")&amp;"-"&amp;TEXT(MONTH($A$24),"00")&amp;"-"&amp;TEXT(INDIRECT(ADDRESS(ROW()-1,COLUMN())),"00")),'Live Journal'!$A:$G,7,FALSE),""))</f>
        <v/>
      </c>
      <c r="E27" s="25" t="str" cm="1">
        <f t="array" aca="1" ref="E27" ca="1">IF(INDIRECT(ADDRESS(ROW()-1,COLUMN()))="","",IFERROR(VLOOKUP(DATEVALUE(TEXT(YEAR($A$24),"0000")&amp;"-"&amp;TEXT(MONTH($A$24),"00")&amp;"-"&amp;TEXT(INDIRECT(ADDRESS(ROW()-1,COLUMN())),"00")),'Live Journal'!$A:$G,7,FALSE),""))</f>
        <v/>
      </c>
      <c r="F27" s="25" t="str" cm="1">
        <f t="array" aca="1" ref="F27" ca="1">IF(INDIRECT(ADDRESS(ROW()-1,COLUMN()))="","",IFERROR(VLOOKUP(DATEVALUE(TEXT(YEAR($A$24),"0000")&amp;"-"&amp;TEXT(MONTH($A$24),"00")&amp;"-"&amp;TEXT(INDIRECT(ADDRESS(ROW()-1,COLUMN())),"00")),'Live Journal'!$A:$G,7,FALSE),""))</f>
        <v/>
      </c>
      <c r="G27" s="25" t="str" cm="1">
        <f t="array" aca="1" ref="G27" ca="1">IF(INDIRECT(ADDRESS(ROW()-1,COLUMN()))="","",IFERROR(VLOOKUP(DATEVALUE(TEXT(YEAR($A$24),"0000")&amp;"-"&amp;TEXT(MONTH($A$24),"00")&amp;"-"&amp;TEXT(INDIRECT(ADDRESS(ROW()-1,COLUMN())),"00")),'Live Journal'!$A:$G,7,FALSE),""))</f>
        <v/>
      </c>
      <c r="H27" s="25">
        <f ca="1">SUM(A27:G27)</f>
        <v>0</v>
      </c>
      <c r="I27" s="32"/>
      <c r="J27" s="25" t="str" cm="1">
        <f t="array" aca="1" ref="J27" ca="1">IF(INDIRECT(ADDRESS(ROW()-1,COLUMN()))="","",IFERROR(VLOOKUP(DATEVALUE(TEXT(YEAR($J$24),"0000")&amp;"-"&amp;TEXT(MONTH($J$24),"00")&amp;"-"&amp;TEXT(INDIRECT(ADDRESS(ROW()-1,COLUMN())),"00")),'Live Journal'!$A:$G,7,FALSE),""))</f>
        <v/>
      </c>
      <c r="K27" s="25" t="str" cm="1">
        <f t="array" aca="1" ref="K27" ca="1">IF(INDIRECT(ADDRESS(ROW()-1,COLUMN()))="","",IFERROR(VLOOKUP(DATEVALUE(TEXT(YEAR($J$24),"0000")&amp;"-"&amp;TEXT(MONTH($J$24),"00")&amp;"-"&amp;TEXT(INDIRECT(ADDRESS(ROW()-1,COLUMN())),"00")),'Live Journal'!$A:$G,7,FALSE),""))</f>
        <v/>
      </c>
      <c r="L27" s="25" t="str" cm="1">
        <f t="array" aca="1" ref="L27" ca="1">IF(INDIRECT(ADDRESS(ROW()-1,COLUMN()))="","",IFERROR(VLOOKUP(DATEVALUE(TEXT(YEAR($J$24),"0000")&amp;"-"&amp;TEXT(MONTH($J$24),"00")&amp;"-"&amp;TEXT(INDIRECT(ADDRESS(ROW()-1,COLUMN())),"00")),'Live Journal'!$A:$G,7,FALSE),""))</f>
        <v/>
      </c>
      <c r="M27" s="25" t="str" cm="1">
        <f t="array" aca="1" ref="M27" ca="1">IF(INDIRECT(ADDRESS(ROW()-1,COLUMN()))="","",IFERROR(VLOOKUP(DATEVALUE(TEXT(YEAR($J$24),"0000")&amp;"-"&amp;TEXT(MONTH($J$24),"00")&amp;"-"&amp;TEXT(INDIRECT(ADDRESS(ROW()-1,COLUMN())),"00")),'Live Journal'!$A:$G,7,FALSE),""))</f>
        <v/>
      </c>
      <c r="N27" s="25" t="str" cm="1">
        <f t="array" aca="1" ref="N27" ca="1">IF(INDIRECT(ADDRESS(ROW()-1,COLUMN()))="","",IFERROR(VLOOKUP(DATEVALUE(TEXT(YEAR($J$24),"0000")&amp;"-"&amp;TEXT(MONTH($J$24),"00")&amp;"-"&amp;TEXT(INDIRECT(ADDRESS(ROW()-1,COLUMN())),"00")),'Live Journal'!$A:$G,7,FALSE),""))</f>
        <v/>
      </c>
      <c r="O27" s="25" t="str" cm="1">
        <f t="array" aca="1" ref="O27" ca="1">IF(INDIRECT(ADDRESS(ROW()-1,COLUMN()))="","",IFERROR(VLOOKUP(DATEVALUE(TEXT(YEAR($J$24),"0000")&amp;"-"&amp;TEXT(MONTH($J$24),"00")&amp;"-"&amp;TEXT(INDIRECT(ADDRESS(ROW()-1,COLUMN())),"00")),'Live Journal'!$A:$G,7,FALSE),""))</f>
        <v/>
      </c>
      <c r="P27" s="25" t="str" cm="1">
        <f t="array" aca="1" ref="P27" ca="1">IF(INDIRECT(ADDRESS(ROW()-1,COLUMN()))="","",IFERROR(VLOOKUP(DATEVALUE(TEXT(YEAR($J$24),"0000")&amp;"-"&amp;TEXT(MONTH($J$24),"00")&amp;"-"&amp;TEXT(INDIRECT(ADDRESS(ROW()-1,COLUMN())),"00")),'Live Journal'!$A:$G,7,FALSE),""))</f>
        <v/>
      </c>
      <c r="Q27" s="25">
        <f ca="1">SUM(J27:P27)</f>
        <v>0</v>
      </c>
    </row>
    <row r="28" spans="1:18" x14ac:dyDescent="0.2">
      <c r="A28" s="26">
        <f>IF(G26="","",G26+1)</f>
        <v>6</v>
      </c>
      <c r="B28" s="26">
        <f>IF(A28="","",A28+1)</f>
        <v>7</v>
      </c>
      <c r="C28" s="26">
        <f t="shared" ref="C28:G28" si="14">IF(B28="","",B28+1)</f>
        <v>8</v>
      </c>
      <c r="D28" s="26">
        <f t="shared" si="14"/>
        <v>9</v>
      </c>
      <c r="E28" s="26">
        <f t="shared" si="14"/>
        <v>10</v>
      </c>
      <c r="F28" s="26">
        <f t="shared" si="14"/>
        <v>11</v>
      </c>
      <c r="G28" s="26">
        <f t="shared" si="14"/>
        <v>12</v>
      </c>
      <c r="H28" s="24"/>
      <c r="J28" s="26">
        <f>IF(P26="","",P26+1)</f>
        <v>3</v>
      </c>
      <c r="K28" s="26">
        <f>IF(J28="","",J28+1)</f>
        <v>4</v>
      </c>
      <c r="L28" s="26">
        <f t="shared" ref="L28:P28" si="15">IF(K28="","",K28+1)</f>
        <v>5</v>
      </c>
      <c r="M28" s="26">
        <f t="shared" si="15"/>
        <v>6</v>
      </c>
      <c r="N28" s="26">
        <f t="shared" si="15"/>
        <v>7</v>
      </c>
      <c r="O28" s="26">
        <f t="shared" si="15"/>
        <v>8</v>
      </c>
      <c r="P28" s="26">
        <f t="shared" si="15"/>
        <v>9</v>
      </c>
      <c r="Q28" s="24"/>
    </row>
    <row r="29" spans="1:18" x14ac:dyDescent="0.2">
      <c r="A29" s="25" t="str" cm="1">
        <f t="array" aca="1" ref="A29" ca="1">IF(INDIRECT(ADDRESS(ROW()-1,COLUMN()))="","",IFERROR(VLOOKUP(DATEVALUE(TEXT(YEAR($A$24),"0000")&amp;"-"&amp;TEXT(MONTH($A$24),"00")&amp;"-"&amp;TEXT(INDIRECT(ADDRESS(ROW()-1,COLUMN())),"00")),'Live Journal'!$A:$G,7,FALSE),""))</f>
        <v/>
      </c>
      <c r="B29" s="25" t="str" cm="1">
        <f t="array" aca="1" ref="B29" ca="1">IF(INDIRECT(ADDRESS(ROW()-1,COLUMN()))="","",IFERROR(VLOOKUP(DATEVALUE(TEXT(YEAR($A$24),"0000")&amp;"-"&amp;TEXT(MONTH($A$24),"00")&amp;"-"&amp;TEXT(INDIRECT(ADDRESS(ROW()-1,COLUMN())),"00")),'Live Journal'!$A:$G,7,FALSE),""))</f>
        <v/>
      </c>
      <c r="C29" s="25" t="str" cm="1">
        <f t="array" aca="1" ref="C29" ca="1">IF(INDIRECT(ADDRESS(ROW()-1,COLUMN()))="","",IFERROR(VLOOKUP(DATEVALUE(TEXT(YEAR($A$24),"0000")&amp;"-"&amp;TEXT(MONTH($A$24),"00")&amp;"-"&amp;TEXT(INDIRECT(ADDRESS(ROW()-1,COLUMN())),"00")),'Live Journal'!$A:$G,7,FALSE),""))</f>
        <v/>
      </c>
      <c r="D29" s="25" t="str" cm="1">
        <f t="array" aca="1" ref="D29" ca="1">IF(INDIRECT(ADDRESS(ROW()-1,COLUMN()))="","",IFERROR(VLOOKUP(DATEVALUE(TEXT(YEAR($A$24),"0000")&amp;"-"&amp;TEXT(MONTH($A$24),"00")&amp;"-"&amp;TEXT(INDIRECT(ADDRESS(ROW()-1,COLUMN())),"00")),'Live Journal'!$A:$G,7,FALSE),""))</f>
        <v/>
      </c>
      <c r="E29" s="25" t="str" cm="1">
        <f t="array" aca="1" ref="E29" ca="1">IF(INDIRECT(ADDRESS(ROW()-1,COLUMN()))="","",IFERROR(VLOOKUP(DATEVALUE(TEXT(YEAR($A$24),"0000")&amp;"-"&amp;TEXT(MONTH($A$24),"00")&amp;"-"&amp;TEXT(INDIRECT(ADDRESS(ROW()-1,COLUMN())),"00")),'Live Journal'!$A:$G,7,FALSE),""))</f>
        <v/>
      </c>
      <c r="F29" s="25" t="str" cm="1">
        <f t="array" aca="1" ref="F29" ca="1">IF(INDIRECT(ADDRESS(ROW()-1,COLUMN()))="","",IFERROR(VLOOKUP(DATEVALUE(TEXT(YEAR($A$24),"0000")&amp;"-"&amp;TEXT(MONTH($A$24),"00")&amp;"-"&amp;TEXT(INDIRECT(ADDRESS(ROW()-1,COLUMN())),"00")),'Live Journal'!$A:$G,7,FALSE),""))</f>
        <v/>
      </c>
      <c r="G29" s="25" t="str" cm="1">
        <f t="array" aca="1" ref="G29" ca="1">IF(INDIRECT(ADDRESS(ROW()-1,COLUMN()))="","",IFERROR(VLOOKUP(DATEVALUE(TEXT(YEAR($A$24),"0000")&amp;"-"&amp;TEXT(MONTH($A$24),"00")&amp;"-"&amp;TEXT(INDIRECT(ADDRESS(ROW()-1,COLUMN())),"00")),'Live Journal'!$A:$G,7,FALSE),""))</f>
        <v/>
      </c>
      <c r="H29" s="25">
        <f ca="1">SUM(A29:G29)</f>
        <v>0</v>
      </c>
      <c r="I29" s="32"/>
      <c r="J29" s="25" t="str" cm="1">
        <f t="array" aca="1" ref="J29" ca="1">IF(INDIRECT(ADDRESS(ROW()-1,COLUMN()))="","",IFERROR(VLOOKUP(DATEVALUE(TEXT(YEAR($J$24),"0000")&amp;"-"&amp;TEXT(MONTH($J$24),"00")&amp;"-"&amp;TEXT(INDIRECT(ADDRESS(ROW()-1,COLUMN())),"00")),'Live Journal'!$A:$G,7,FALSE),""))</f>
        <v/>
      </c>
      <c r="K29" s="25" t="str" cm="1">
        <f t="array" aca="1" ref="K29" ca="1">IF(INDIRECT(ADDRESS(ROW()-1,COLUMN()))="","",IFERROR(VLOOKUP(DATEVALUE(TEXT(YEAR($J$24),"0000")&amp;"-"&amp;TEXT(MONTH($J$24),"00")&amp;"-"&amp;TEXT(INDIRECT(ADDRESS(ROW()-1,COLUMN())),"00")),'Live Journal'!$A:$G,7,FALSE),""))</f>
        <v/>
      </c>
      <c r="L29" s="25" t="str" cm="1">
        <f t="array" aca="1" ref="L29" ca="1">IF(INDIRECT(ADDRESS(ROW()-1,COLUMN()))="","",IFERROR(VLOOKUP(DATEVALUE(TEXT(YEAR($J$24),"0000")&amp;"-"&amp;TEXT(MONTH($J$24),"00")&amp;"-"&amp;TEXT(INDIRECT(ADDRESS(ROW()-1,COLUMN())),"00")),'Live Journal'!$A:$G,7,FALSE),""))</f>
        <v/>
      </c>
      <c r="M29" s="25" t="str" cm="1">
        <f t="array" aca="1" ref="M29" ca="1">IF(INDIRECT(ADDRESS(ROW()-1,COLUMN()))="","",IFERROR(VLOOKUP(DATEVALUE(TEXT(YEAR($J$24),"0000")&amp;"-"&amp;TEXT(MONTH($J$24),"00")&amp;"-"&amp;TEXT(INDIRECT(ADDRESS(ROW()-1,COLUMN())),"00")),'Live Journal'!$A:$G,7,FALSE),""))</f>
        <v/>
      </c>
      <c r="N29" s="25" t="str" cm="1">
        <f t="array" aca="1" ref="N29" ca="1">IF(INDIRECT(ADDRESS(ROW()-1,COLUMN()))="","",IFERROR(VLOOKUP(DATEVALUE(TEXT(YEAR($J$24),"0000")&amp;"-"&amp;TEXT(MONTH($J$24),"00")&amp;"-"&amp;TEXT(INDIRECT(ADDRESS(ROW()-1,COLUMN())),"00")),'Live Journal'!$A:$G,7,FALSE),""))</f>
        <v/>
      </c>
      <c r="O29" s="25" t="str" cm="1">
        <f t="array" aca="1" ref="O29" ca="1">IF(INDIRECT(ADDRESS(ROW()-1,COLUMN()))="","",IFERROR(VLOOKUP(DATEVALUE(TEXT(YEAR($J$24),"0000")&amp;"-"&amp;TEXT(MONTH($J$24),"00")&amp;"-"&amp;TEXT(INDIRECT(ADDRESS(ROW()-1,COLUMN())),"00")),'Live Journal'!$A:$G,7,FALSE),""))</f>
        <v/>
      </c>
      <c r="P29" s="25" t="str" cm="1">
        <f t="array" aca="1" ref="P29" ca="1">IF(INDIRECT(ADDRESS(ROW()-1,COLUMN()))="","",IFERROR(VLOOKUP(DATEVALUE(TEXT(YEAR($J$24),"0000")&amp;"-"&amp;TEXT(MONTH($J$24),"00")&amp;"-"&amp;TEXT(INDIRECT(ADDRESS(ROW()-1,COLUMN())),"00")),'Live Journal'!$A:$G,7,FALSE),""))</f>
        <v/>
      </c>
      <c r="Q29" s="25">
        <f ca="1">SUM(J29:P29)</f>
        <v>0</v>
      </c>
    </row>
    <row r="30" spans="1:18" x14ac:dyDescent="0.2">
      <c r="A30" s="26">
        <f>IF(G28="","",G28+1)</f>
        <v>13</v>
      </c>
      <c r="B30" s="26">
        <f t="shared" ref="B30:G30" si="16">IF(A30="","",A30+1)</f>
        <v>14</v>
      </c>
      <c r="C30" s="26">
        <f t="shared" si="16"/>
        <v>15</v>
      </c>
      <c r="D30" s="26">
        <f t="shared" si="16"/>
        <v>16</v>
      </c>
      <c r="E30" s="26">
        <f t="shared" si="16"/>
        <v>17</v>
      </c>
      <c r="F30" s="26">
        <f t="shared" si="16"/>
        <v>18</v>
      </c>
      <c r="G30" s="26">
        <f t="shared" si="16"/>
        <v>19</v>
      </c>
      <c r="H30" s="24"/>
      <c r="J30" s="26">
        <f>IF(P28="","",P28+1)</f>
        <v>10</v>
      </c>
      <c r="K30" s="26">
        <f t="shared" ref="K30:P30" si="17">IF(J30="","",J30+1)</f>
        <v>11</v>
      </c>
      <c r="L30" s="26">
        <f t="shared" si="17"/>
        <v>12</v>
      </c>
      <c r="M30" s="26">
        <f t="shared" si="17"/>
        <v>13</v>
      </c>
      <c r="N30" s="26">
        <f t="shared" si="17"/>
        <v>14</v>
      </c>
      <c r="O30" s="26">
        <f t="shared" si="17"/>
        <v>15</v>
      </c>
      <c r="P30" s="26">
        <f t="shared" si="17"/>
        <v>16</v>
      </c>
      <c r="Q30" s="24"/>
    </row>
    <row r="31" spans="1:18" x14ac:dyDescent="0.2">
      <c r="A31" s="25" t="str" cm="1">
        <f t="array" aca="1" ref="A31" ca="1">IF(INDIRECT(ADDRESS(ROW()-1,COLUMN()))="","",IFERROR(VLOOKUP(DATEVALUE(TEXT(YEAR($A$24),"0000")&amp;"-"&amp;TEXT(MONTH($A$24),"00")&amp;"-"&amp;TEXT(INDIRECT(ADDRESS(ROW()-1,COLUMN())),"00")),'Live Journal'!$A:$G,7,FALSE),""))</f>
        <v/>
      </c>
      <c r="B31" s="25" t="str" cm="1">
        <f t="array" aca="1" ref="B31" ca="1">IF(INDIRECT(ADDRESS(ROW()-1,COLUMN()))="","",IFERROR(VLOOKUP(DATEVALUE(TEXT(YEAR($A$24),"0000")&amp;"-"&amp;TEXT(MONTH($A$24),"00")&amp;"-"&amp;TEXT(INDIRECT(ADDRESS(ROW()-1,COLUMN())),"00")),'Live Journal'!$A:$G,7,FALSE),""))</f>
        <v/>
      </c>
      <c r="C31" s="25" t="str" cm="1">
        <f t="array" aca="1" ref="C31" ca="1">IF(INDIRECT(ADDRESS(ROW()-1,COLUMN()))="","",IFERROR(VLOOKUP(DATEVALUE(TEXT(YEAR($A$24),"0000")&amp;"-"&amp;TEXT(MONTH($A$24),"00")&amp;"-"&amp;TEXT(INDIRECT(ADDRESS(ROW()-1,COLUMN())),"00")),'Live Journal'!$A:$G,7,FALSE),""))</f>
        <v/>
      </c>
      <c r="D31" s="25" t="str" cm="1">
        <f t="array" aca="1" ref="D31" ca="1">IF(INDIRECT(ADDRESS(ROW()-1,COLUMN()))="","",IFERROR(VLOOKUP(DATEVALUE(TEXT(YEAR($A$24),"0000")&amp;"-"&amp;TEXT(MONTH($A$24),"00")&amp;"-"&amp;TEXT(INDIRECT(ADDRESS(ROW()-1,COLUMN())),"00")),'Live Journal'!$A:$G,7,FALSE),""))</f>
        <v/>
      </c>
      <c r="E31" s="25" t="str" cm="1">
        <f t="array" aca="1" ref="E31" ca="1">IF(INDIRECT(ADDRESS(ROW()-1,COLUMN()))="","",IFERROR(VLOOKUP(DATEVALUE(TEXT(YEAR($A$24),"0000")&amp;"-"&amp;TEXT(MONTH($A$24),"00")&amp;"-"&amp;TEXT(INDIRECT(ADDRESS(ROW()-1,COLUMN())),"00")),'Live Journal'!$A:$G,7,FALSE),""))</f>
        <v/>
      </c>
      <c r="F31" s="25" t="str" cm="1">
        <f t="array" aca="1" ref="F31" ca="1">IF(INDIRECT(ADDRESS(ROW()-1,COLUMN()))="","",IFERROR(VLOOKUP(DATEVALUE(TEXT(YEAR($A$24),"0000")&amp;"-"&amp;TEXT(MONTH($A$24),"00")&amp;"-"&amp;TEXT(INDIRECT(ADDRESS(ROW()-1,COLUMN())),"00")),'Live Journal'!$A:$G,7,FALSE),""))</f>
        <v/>
      </c>
      <c r="G31" s="25" t="str" cm="1">
        <f t="array" aca="1" ref="G31" ca="1">IF(INDIRECT(ADDRESS(ROW()-1,COLUMN()))="","",IFERROR(VLOOKUP(DATEVALUE(TEXT(YEAR($A$24),"0000")&amp;"-"&amp;TEXT(MONTH($A$24),"00")&amp;"-"&amp;TEXT(INDIRECT(ADDRESS(ROW()-1,COLUMN())),"00")),'Live Journal'!$A:$G,7,FALSE),""))</f>
        <v/>
      </c>
      <c r="H31" s="25">
        <f ca="1">SUM(A31:G31)</f>
        <v>0</v>
      </c>
      <c r="I31" s="32"/>
      <c r="J31" s="25" t="str" cm="1">
        <f t="array" aca="1" ref="J31" ca="1">IF(INDIRECT(ADDRESS(ROW()-1,COLUMN()))="","",IFERROR(VLOOKUP(DATEVALUE(TEXT(YEAR($J$24),"0000")&amp;"-"&amp;TEXT(MONTH($J$24),"00")&amp;"-"&amp;TEXT(INDIRECT(ADDRESS(ROW()-1,COLUMN())),"00")),'Live Journal'!$A:$G,7,FALSE),""))</f>
        <v/>
      </c>
      <c r="K31" s="25" t="str" cm="1">
        <f t="array" aca="1" ref="K31" ca="1">IF(INDIRECT(ADDRESS(ROW()-1,COLUMN()))="","",IFERROR(VLOOKUP(DATEVALUE(TEXT(YEAR($J$24),"0000")&amp;"-"&amp;TEXT(MONTH($J$24),"00")&amp;"-"&amp;TEXT(INDIRECT(ADDRESS(ROW()-1,COLUMN())),"00")),'Live Journal'!$A:$G,7,FALSE),""))</f>
        <v/>
      </c>
      <c r="L31" s="25" t="str" cm="1">
        <f t="array" aca="1" ref="L31" ca="1">IF(INDIRECT(ADDRESS(ROW()-1,COLUMN()))="","",IFERROR(VLOOKUP(DATEVALUE(TEXT(YEAR($J$24),"0000")&amp;"-"&amp;TEXT(MONTH($J$24),"00")&amp;"-"&amp;TEXT(INDIRECT(ADDRESS(ROW()-1,COLUMN())),"00")),'Live Journal'!$A:$G,7,FALSE),""))</f>
        <v/>
      </c>
      <c r="M31" s="25" t="str" cm="1">
        <f t="array" aca="1" ref="M31" ca="1">IF(INDIRECT(ADDRESS(ROW()-1,COLUMN()))="","",IFERROR(VLOOKUP(DATEVALUE(TEXT(YEAR($J$24),"0000")&amp;"-"&amp;TEXT(MONTH($J$24),"00")&amp;"-"&amp;TEXT(INDIRECT(ADDRESS(ROW()-1,COLUMN())),"00")),'Live Journal'!$A:$G,7,FALSE),""))</f>
        <v/>
      </c>
      <c r="N31" s="25" t="str" cm="1">
        <f t="array" aca="1" ref="N31" ca="1">IF(INDIRECT(ADDRESS(ROW()-1,COLUMN()))="","",IFERROR(VLOOKUP(DATEVALUE(TEXT(YEAR($J$24),"0000")&amp;"-"&amp;TEXT(MONTH($J$24),"00")&amp;"-"&amp;TEXT(INDIRECT(ADDRESS(ROW()-1,COLUMN())),"00")),'Live Journal'!$A:$G,7,FALSE),""))</f>
        <v/>
      </c>
      <c r="O31" s="25" t="str" cm="1">
        <f t="array" aca="1" ref="O31" ca="1">IF(INDIRECT(ADDRESS(ROW()-1,COLUMN()))="","",IFERROR(VLOOKUP(DATEVALUE(TEXT(YEAR($J$24),"0000")&amp;"-"&amp;TEXT(MONTH($J$24),"00")&amp;"-"&amp;TEXT(INDIRECT(ADDRESS(ROW()-1,COLUMN())),"00")),'Live Journal'!$A:$G,7,FALSE),""))</f>
        <v/>
      </c>
      <c r="P31" s="25" t="str" cm="1">
        <f t="array" aca="1" ref="P31" ca="1">IF(INDIRECT(ADDRESS(ROW()-1,COLUMN()))="","",IFERROR(VLOOKUP(DATEVALUE(TEXT(YEAR($J$24),"0000")&amp;"-"&amp;TEXT(MONTH($J$24),"00")&amp;"-"&amp;TEXT(INDIRECT(ADDRESS(ROW()-1,COLUMN())),"00")),'Live Journal'!$A:$G,7,FALSE),""))</f>
        <v/>
      </c>
      <c r="Q31" s="25">
        <f ca="1">SUM(J31:P31)</f>
        <v>0</v>
      </c>
    </row>
    <row r="32" spans="1:18" x14ac:dyDescent="0.2">
      <c r="A32" s="26">
        <f>IF(G30="","",G30+1)</f>
        <v>20</v>
      </c>
      <c r="B32" s="26">
        <f t="shared" ref="B32:G32" si="18">IF(A32="","",A32+1)</f>
        <v>21</v>
      </c>
      <c r="C32" s="26">
        <f t="shared" si="18"/>
        <v>22</v>
      </c>
      <c r="D32" s="26">
        <f t="shared" si="18"/>
        <v>23</v>
      </c>
      <c r="E32" s="26">
        <f t="shared" si="18"/>
        <v>24</v>
      </c>
      <c r="F32" s="26">
        <f t="shared" si="18"/>
        <v>25</v>
      </c>
      <c r="G32" s="26">
        <f t="shared" si="18"/>
        <v>26</v>
      </c>
      <c r="H32" s="24"/>
      <c r="J32" s="26">
        <f>IF(P30="","",P30+1)</f>
        <v>17</v>
      </c>
      <c r="K32" s="26">
        <f t="shared" ref="K32:P32" si="19">IF(J32="","",J32+1)</f>
        <v>18</v>
      </c>
      <c r="L32" s="26">
        <f t="shared" si="19"/>
        <v>19</v>
      </c>
      <c r="M32" s="26">
        <f t="shared" si="19"/>
        <v>20</v>
      </c>
      <c r="N32" s="26">
        <f t="shared" si="19"/>
        <v>21</v>
      </c>
      <c r="O32" s="26">
        <f t="shared" si="19"/>
        <v>22</v>
      </c>
      <c r="P32" s="26">
        <f t="shared" si="19"/>
        <v>23</v>
      </c>
      <c r="Q32" s="24"/>
    </row>
    <row r="33" spans="1:17" x14ac:dyDescent="0.2">
      <c r="A33" s="25" t="str" cm="1">
        <f t="array" aca="1" ref="A33" ca="1">IF(INDIRECT(ADDRESS(ROW()-1,COLUMN()))="","",IFERROR(VLOOKUP(DATEVALUE(TEXT(YEAR($A$24),"0000")&amp;"-"&amp;TEXT(MONTH($A$24),"00")&amp;"-"&amp;TEXT(INDIRECT(ADDRESS(ROW()-1,COLUMN())),"00")),'Live Journal'!$A:$G,7,FALSE),""))</f>
        <v/>
      </c>
      <c r="B33" s="25" t="str" cm="1">
        <f t="array" aca="1" ref="B33" ca="1">IF(INDIRECT(ADDRESS(ROW()-1,COLUMN()))="","",IFERROR(VLOOKUP(DATEVALUE(TEXT(YEAR($A$24),"0000")&amp;"-"&amp;TEXT(MONTH($A$24),"00")&amp;"-"&amp;TEXT(INDIRECT(ADDRESS(ROW()-1,COLUMN())),"00")),'Live Journal'!$A:$G,7,FALSE),""))</f>
        <v/>
      </c>
      <c r="C33" s="25" t="str" cm="1">
        <f t="array" aca="1" ref="C33" ca="1">IF(INDIRECT(ADDRESS(ROW()-1,COLUMN()))="","",IFERROR(VLOOKUP(DATEVALUE(TEXT(YEAR($A$24),"0000")&amp;"-"&amp;TEXT(MONTH($A$24),"00")&amp;"-"&amp;TEXT(INDIRECT(ADDRESS(ROW()-1,COLUMN())),"00")),'Live Journal'!$A:$G,7,FALSE),""))</f>
        <v/>
      </c>
      <c r="D33" s="25" t="str" cm="1">
        <f t="array" aca="1" ref="D33" ca="1">IF(INDIRECT(ADDRESS(ROW()-1,COLUMN()))="","",IFERROR(VLOOKUP(DATEVALUE(TEXT(YEAR($A$24),"0000")&amp;"-"&amp;TEXT(MONTH($A$24),"00")&amp;"-"&amp;TEXT(INDIRECT(ADDRESS(ROW()-1,COLUMN())),"00")),'Live Journal'!$A:$G,7,FALSE),""))</f>
        <v/>
      </c>
      <c r="E33" s="25" t="str" cm="1">
        <f t="array" aca="1" ref="E33" ca="1">IF(INDIRECT(ADDRESS(ROW()-1,COLUMN()))="","",IFERROR(VLOOKUP(DATEVALUE(TEXT(YEAR($A$24),"0000")&amp;"-"&amp;TEXT(MONTH($A$24),"00")&amp;"-"&amp;TEXT(INDIRECT(ADDRESS(ROW()-1,COLUMN())),"00")),'Live Journal'!$A:$G,7,FALSE),""))</f>
        <v/>
      </c>
      <c r="F33" s="25" t="str" cm="1">
        <f t="array" aca="1" ref="F33" ca="1">IF(INDIRECT(ADDRESS(ROW()-1,COLUMN()))="","",IFERROR(VLOOKUP(DATEVALUE(TEXT(YEAR($A$24),"0000")&amp;"-"&amp;TEXT(MONTH($A$24),"00")&amp;"-"&amp;TEXT(INDIRECT(ADDRESS(ROW()-1,COLUMN())),"00")),'Live Journal'!$A:$G,7,FALSE),""))</f>
        <v/>
      </c>
      <c r="G33" s="25" t="str" cm="1">
        <f t="array" aca="1" ref="G33" ca="1">IF(INDIRECT(ADDRESS(ROW()-1,COLUMN()))="","",IFERROR(VLOOKUP(DATEVALUE(TEXT(YEAR($A$24),"0000")&amp;"-"&amp;TEXT(MONTH($A$24),"00")&amp;"-"&amp;TEXT(INDIRECT(ADDRESS(ROW()-1,COLUMN())),"00")),'Live Journal'!$A:$G,7,FALSE),""))</f>
        <v/>
      </c>
      <c r="H33" s="25">
        <f ca="1">SUM(A33:G33)</f>
        <v>0</v>
      </c>
      <c r="I33" s="32"/>
      <c r="J33" s="25" t="str" cm="1">
        <f t="array" aca="1" ref="J33" ca="1">IF(INDIRECT(ADDRESS(ROW()-1,COLUMN()))="","",IFERROR(VLOOKUP(DATEVALUE(TEXT(YEAR($J$24),"0000")&amp;"-"&amp;TEXT(MONTH($J$24),"00")&amp;"-"&amp;TEXT(INDIRECT(ADDRESS(ROW()-1,COLUMN())),"00")),'Live Journal'!$A:$G,7,FALSE),""))</f>
        <v/>
      </c>
      <c r="K33" s="25" t="str" cm="1">
        <f t="array" aca="1" ref="K33" ca="1">IF(INDIRECT(ADDRESS(ROW()-1,COLUMN()))="","",IFERROR(VLOOKUP(DATEVALUE(TEXT(YEAR($J$24),"0000")&amp;"-"&amp;TEXT(MONTH($J$24),"00")&amp;"-"&amp;TEXT(INDIRECT(ADDRESS(ROW()-1,COLUMN())),"00")),'Live Journal'!$A:$G,7,FALSE),""))</f>
        <v/>
      </c>
      <c r="L33" s="25" t="str" cm="1">
        <f t="array" aca="1" ref="L33" ca="1">IF(INDIRECT(ADDRESS(ROW()-1,COLUMN()))="","",IFERROR(VLOOKUP(DATEVALUE(TEXT(YEAR($J$24),"0000")&amp;"-"&amp;TEXT(MONTH($J$24),"00")&amp;"-"&amp;TEXT(INDIRECT(ADDRESS(ROW()-1,COLUMN())),"00")),'Live Journal'!$A:$G,7,FALSE),""))</f>
        <v/>
      </c>
      <c r="M33" s="25" t="str" cm="1">
        <f t="array" aca="1" ref="M33" ca="1">IF(INDIRECT(ADDRESS(ROW()-1,COLUMN()))="","",IFERROR(VLOOKUP(DATEVALUE(TEXT(YEAR($J$24),"0000")&amp;"-"&amp;TEXT(MONTH($J$24),"00")&amp;"-"&amp;TEXT(INDIRECT(ADDRESS(ROW()-1,COLUMN())),"00")),'Live Journal'!$A:$G,7,FALSE),""))</f>
        <v/>
      </c>
      <c r="N33" s="25" t="str" cm="1">
        <f t="array" aca="1" ref="N33" ca="1">IF(INDIRECT(ADDRESS(ROW()-1,COLUMN()))="","",IFERROR(VLOOKUP(DATEVALUE(TEXT(YEAR($J$24),"0000")&amp;"-"&amp;TEXT(MONTH($J$24),"00")&amp;"-"&amp;TEXT(INDIRECT(ADDRESS(ROW()-1,COLUMN())),"00")),'Live Journal'!$A:$G,7,FALSE),""))</f>
        <v/>
      </c>
      <c r="O33" s="25" t="str" cm="1">
        <f t="array" aca="1" ref="O33" ca="1">IF(INDIRECT(ADDRESS(ROW()-1,COLUMN()))="","",IFERROR(VLOOKUP(DATEVALUE(TEXT(YEAR($J$24),"0000")&amp;"-"&amp;TEXT(MONTH($J$24),"00")&amp;"-"&amp;TEXT(INDIRECT(ADDRESS(ROW()-1,COLUMN())),"00")),'Live Journal'!$A:$G,7,FALSE),""))</f>
        <v/>
      </c>
      <c r="P33" s="25" t="str" cm="1">
        <f t="array" aca="1" ref="P33" ca="1">IF(INDIRECT(ADDRESS(ROW()-1,COLUMN()))="","",IFERROR(VLOOKUP(DATEVALUE(TEXT(YEAR($J$24),"0000")&amp;"-"&amp;TEXT(MONTH($J$24),"00")&amp;"-"&amp;TEXT(INDIRECT(ADDRESS(ROW()-1,COLUMN())),"00")),'Live Journal'!$A:$G,7,FALSE),""))</f>
        <v/>
      </c>
      <c r="Q33" s="25">
        <f ca="1">SUM(J33:P33)</f>
        <v>0</v>
      </c>
    </row>
    <row r="34" spans="1:17" x14ac:dyDescent="0.2">
      <c r="A34" s="26">
        <f>IF(G32="","",IF(G32=DAY(EOMONTH($A$24,0)),"",G32+1))</f>
        <v>27</v>
      </c>
      <c r="B34" s="26">
        <f t="shared" ref="B34:G34" si="20">IF(A34="","",IF(A34=DAY(EOMONTH($A$24,0)),"",A34+1))</f>
        <v>28</v>
      </c>
      <c r="C34" s="26">
        <f t="shared" si="20"/>
        <v>29</v>
      </c>
      <c r="D34" s="26">
        <f t="shared" si="20"/>
        <v>30</v>
      </c>
      <c r="E34" s="26">
        <f t="shared" si="20"/>
        <v>31</v>
      </c>
      <c r="F34" s="26" t="str">
        <f t="shared" si="20"/>
        <v/>
      </c>
      <c r="G34" s="26" t="str">
        <f t="shared" si="20"/>
        <v/>
      </c>
      <c r="H34" s="24"/>
      <c r="J34" s="26">
        <f>IF(P32="","",IF(P32=DAY(EOMONTH($J$24,0)),"",P32+1))</f>
        <v>24</v>
      </c>
      <c r="K34" s="26">
        <f t="shared" ref="K34:P34" si="21">IF(J34="","",IF(J34=DAY(EOMONTH($J$24,0)),"",J34+1))</f>
        <v>25</v>
      </c>
      <c r="L34" s="26">
        <f t="shared" si="21"/>
        <v>26</v>
      </c>
      <c r="M34" s="26">
        <f t="shared" si="21"/>
        <v>27</v>
      </c>
      <c r="N34" s="26">
        <f t="shared" si="21"/>
        <v>28</v>
      </c>
      <c r="O34" s="26">
        <f t="shared" si="21"/>
        <v>29</v>
      </c>
      <c r="P34" s="26">
        <f t="shared" si="21"/>
        <v>30</v>
      </c>
      <c r="Q34" s="24"/>
    </row>
    <row r="35" spans="1:17" x14ac:dyDescent="0.2">
      <c r="A35" s="25" t="str" cm="1">
        <f t="array" aca="1" ref="A35" ca="1">IF(INDIRECT(ADDRESS(ROW()-1,COLUMN()))="","",IFERROR(VLOOKUP(DATEVALUE(TEXT(YEAR($A$24),"0000")&amp;"-"&amp;TEXT(MONTH($A$24),"00")&amp;"-"&amp;TEXT(INDIRECT(ADDRESS(ROW()-1,COLUMN())),"00")),'Live Journal'!$A:$G,7,FALSE),""))</f>
        <v/>
      </c>
      <c r="B35" s="25" t="str" cm="1">
        <f t="array" aca="1" ref="B35" ca="1">IF(INDIRECT(ADDRESS(ROW()-1,COLUMN()))="","",IFERROR(VLOOKUP(DATEVALUE(TEXT(YEAR($A$24),"0000")&amp;"-"&amp;TEXT(MONTH($A$24),"00")&amp;"-"&amp;TEXT(INDIRECT(ADDRESS(ROW()-1,COLUMN())),"00")),'Live Journal'!$A:$G,7,FALSE),""))</f>
        <v/>
      </c>
      <c r="C35" s="25" t="str" cm="1">
        <f t="array" aca="1" ref="C35" ca="1">IF(INDIRECT(ADDRESS(ROW()-1,COLUMN()))="","",IFERROR(VLOOKUP(DATEVALUE(TEXT(YEAR($A$24),"0000")&amp;"-"&amp;TEXT(MONTH($A$24),"00")&amp;"-"&amp;TEXT(INDIRECT(ADDRESS(ROW()-1,COLUMN())),"00")),'Live Journal'!$A:$G,7,FALSE),""))</f>
        <v/>
      </c>
      <c r="D35" s="25" t="str" cm="1">
        <f t="array" aca="1" ref="D35" ca="1">IF(INDIRECT(ADDRESS(ROW()-1,COLUMN()))="","",IFERROR(VLOOKUP(DATEVALUE(TEXT(YEAR($A$24),"0000")&amp;"-"&amp;TEXT(MONTH($A$24),"00")&amp;"-"&amp;TEXT(INDIRECT(ADDRESS(ROW()-1,COLUMN())),"00")),'Live Journal'!$A:$G,7,FALSE),""))</f>
        <v/>
      </c>
      <c r="E35" s="25" t="str" cm="1">
        <f t="array" aca="1" ref="E35" ca="1">IF(INDIRECT(ADDRESS(ROW()-1,COLUMN()))="","",IFERROR(VLOOKUP(DATEVALUE(TEXT(YEAR($A$24),"0000")&amp;"-"&amp;TEXT(MONTH($A$24),"00")&amp;"-"&amp;TEXT(INDIRECT(ADDRESS(ROW()-1,COLUMN())),"00")),'Live Journal'!$A:$G,7,FALSE),""))</f>
        <v/>
      </c>
      <c r="F35" s="25" t="str" cm="1">
        <f t="array" aca="1" ref="F35" ca="1">IF(INDIRECT(ADDRESS(ROW()-1,COLUMN()))="","",IFERROR(VLOOKUP(DATEVALUE(TEXT(YEAR($A$24),"0000")&amp;"-"&amp;TEXT(MONTH($A$24),"00")&amp;"-"&amp;TEXT(INDIRECT(ADDRESS(ROW()-1,COLUMN())),"00")),'Live Journal'!$A:$G,7,FALSE),""))</f>
        <v/>
      </c>
      <c r="G35" s="25" t="str" cm="1">
        <f t="array" aca="1" ref="G35" ca="1">IF(INDIRECT(ADDRESS(ROW()-1,COLUMN()))="","",IFERROR(VLOOKUP(DATEVALUE(TEXT(YEAR($A$24),"0000")&amp;"-"&amp;TEXT(MONTH($A$24),"00")&amp;"-"&amp;TEXT(INDIRECT(ADDRESS(ROW()-1,COLUMN())),"00")),'Live Journal'!$A:$G,7,FALSE),""))</f>
        <v/>
      </c>
      <c r="H35" s="25">
        <f ca="1">SUM(A35:G35)</f>
        <v>0</v>
      </c>
      <c r="I35" s="32"/>
      <c r="J35" s="25" t="str" cm="1">
        <f t="array" aca="1" ref="J35" ca="1">IF(INDIRECT(ADDRESS(ROW()-1,COLUMN()))="","",IFERROR(VLOOKUP(DATEVALUE(TEXT(YEAR($J$24),"0000")&amp;"-"&amp;TEXT(MONTH($J$24),"00")&amp;"-"&amp;TEXT(INDIRECT(ADDRESS(ROW()-1,COLUMN())),"00")),'Live Journal'!$A:$G,7,FALSE),""))</f>
        <v/>
      </c>
      <c r="K35" s="25" t="str" cm="1">
        <f t="array" aca="1" ref="K35" ca="1">IF(INDIRECT(ADDRESS(ROW()-1,COLUMN()))="","",IFERROR(VLOOKUP(DATEVALUE(TEXT(YEAR($J$24),"0000")&amp;"-"&amp;TEXT(MONTH($J$24),"00")&amp;"-"&amp;TEXT(INDIRECT(ADDRESS(ROW()-1,COLUMN())),"00")),'Live Journal'!$A:$G,7,FALSE),""))</f>
        <v/>
      </c>
      <c r="L35" s="25" t="str" cm="1">
        <f t="array" aca="1" ref="L35" ca="1">IF(INDIRECT(ADDRESS(ROW()-1,COLUMN()))="","",IFERROR(VLOOKUP(DATEVALUE(TEXT(YEAR($J$24),"0000")&amp;"-"&amp;TEXT(MONTH($J$24),"00")&amp;"-"&amp;TEXT(INDIRECT(ADDRESS(ROW()-1,COLUMN())),"00")),'Live Journal'!$A:$G,7,FALSE),""))</f>
        <v/>
      </c>
      <c r="M35" s="25" t="str" cm="1">
        <f t="array" aca="1" ref="M35" ca="1">IF(INDIRECT(ADDRESS(ROW()-1,COLUMN()))="","",IFERROR(VLOOKUP(DATEVALUE(TEXT(YEAR($J$24),"0000")&amp;"-"&amp;TEXT(MONTH($J$24),"00")&amp;"-"&amp;TEXT(INDIRECT(ADDRESS(ROW()-1,COLUMN())),"00")),'Live Journal'!$A:$G,7,FALSE),""))</f>
        <v/>
      </c>
      <c r="N35" s="25" t="str" cm="1">
        <f t="array" aca="1" ref="N35" ca="1">IF(INDIRECT(ADDRESS(ROW()-1,COLUMN()))="","",IFERROR(VLOOKUP(DATEVALUE(TEXT(YEAR($J$24),"0000")&amp;"-"&amp;TEXT(MONTH($J$24),"00")&amp;"-"&amp;TEXT(INDIRECT(ADDRESS(ROW()-1,COLUMN())),"00")),'Live Journal'!$A:$G,7,FALSE),""))</f>
        <v/>
      </c>
      <c r="O35" s="25" t="str" cm="1">
        <f t="array" aca="1" ref="O35" ca="1">IF(INDIRECT(ADDRESS(ROW()-1,COLUMN()))="","",IFERROR(VLOOKUP(DATEVALUE(TEXT(YEAR($J$24),"0000")&amp;"-"&amp;TEXT(MONTH($J$24),"00")&amp;"-"&amp;TEXT(INDIRECT(ADDRESS(ROW()-1,COLUMN())),"00")),'Live Journal'!$A:$G,7,FALSE),""))</f>
        <v/>
      </c>
      <c r="P35" s="25" t="str" cm="1">
        <f t="array" aca="1" ref="P35" ca="1">IF(INDIRECT(ADDRESS(ROW()-1,COLUMN()))="","",IFERROR(VLOOKUP(DATEVALUE(TEXT(YEAR($J$24),"0000")&amp;"-"&amp;TEXT(MONTH($J$24),"00")&amp;"-"&amp;TEXT(INDIRECT(ADDRESS(ROW()-1,COLUMN())),"00")),'Live Journal'!$A:$G,7,FALSE),""))</f>
        <v/>
      </c>
      <c r="Q35" s="25">
        <f ca="1">SUM(J35:P35)</f>
        <v>0</v>
      </c>
    </row>
    <row r="36" spans="1:17" x14ac:dyDescent="0.2">
      <c r="A36" s="26" t="str">
        <f>IF(G34="","",IF(G34=DAY(EOMONTH($A$24,0)),"",G34+1))</f>
        <v/>
      </c>
      <c r="B36" s="26" t="str">
        <f t="shared" ref="B36:G36" si="22">IF(A36="","",IF(A36=DAY(EOMONTH($A$24,0)),"",A36+1))</f>
        <v/>
      </c>
      <c r="C36" s="26" t="str">
        <f t="shared" si="22"/>
        <v/>
      </c>
      <c r="D36" s="26" t="str">
        <f t="shared" si="22"/>
        <v/>
      </c>
      <c r="E36" s="26" t="str">
        <f t="shared" si="22"/>
        <v/>
      </c>
      <c r="F36" s="26" t="str">
        <f t="shared" si="22"/>
        <v/>
      </c>
      <c r="G36" s="26" t="str">
        <f t="shared" si="22"/>
        <v/>
      </c>
      <c r="H36" s="24"/>
      <c r="I36" s="32"/>
      <c r="J36" s="26" t="str">
        <f>IF(P34="","",IF(P34=DAY(EOMONTH($J$24,0)),"",P34+1))</f>
        <v/>
      </c>
      <c r="K36" s="26" t="str">
        <f t="shared" ref="K36:P36" si="23">IF(J36="","",IF(J36=DAY(EOMONTH($J$24,0)),"",J36+1))</f>
        <v/>
      </c>
      <c r="L36" s="26" t="str">
        <f t="shared" si="23"/>
        <v/>
      </c>
      <c r="M36" s="26" t="str">
        <f t="shared" si="23"/>
        <v/>
      </c>
      <c r="N36" s="26" t="str">
        <f t="shared" si="23"/>
        <v/>
      </c>
      <c r="O36" s="26" t="str">
        <f t="shared" si="23"/>
        <v/>
      </c>
      <c r="P36" s="26" t="str">
        <f t="shared" si="23"/>
        <v/>
      </c>
      <c r="Q36" s="24"/>
    </row>
    <row r="37" spans="1:17" x14ac:dyDescent="0.2">
      <c r="A37" s="25" t="str" cm="1">
        <f t="array" aca="1" ref="A37" ca="1">IF(INDIRECT(ADDRESS(ROW()-1,COLUMN()))="","",IFERROR(VLOOKUP(DATEVALUE(TEXT(YEAR($A$24),"0000")&amp;"-"&amp;TEXT(MONTH($A$24),"00")&amp;"-"&amp;TEXT(INDIRECT(ADDRESS(ROW()-1,COLUMN())),"00")),'Live Journal'!$A:$G,7,FALSE),""))</f>
        <v/>
      </c>
      <c r="B37" s="25" t="str" cm="1">
        <f t="array" aca="1" ref="B37" ca="1">IF(INDIRECT(ADDRESS(ROW()-1,COLUMN()))="","",IFERROR(VLOOKUP(DATEVALUE(TEXT(YEAR($A$24),"0000")&amp;"-"&amp;TEXT(MONTH($A$24),"00")&amp;"-"&amp;TEXT(INDIRECT(ADDRESS(ROW()-1,COLUMN())),"00")),'Live Journal'!$A:$G,7,FALSE),""))</f>
        <v/>
      </c>
      <c r="C37" s="25" t="str" cm="1">
        <f t="array" aca="1" ref="C37" ca="1">IF(INDIRECT(ADDRESS(ROW()-1,COLUMN()))="","",IFERROR(VLOOKUP(DATEVALUE(TEXT(YEAR($A$24),"0000")&amp;"-"&amp;TEXT(MONTH($A$24),"00")&amp;"-"&amp;TEXT(INDIRECT(ADDRESS(ROW()-1,COLUMN())),"00")),'Live Journal'!$A:$G,7,FALSE),""))</f>
        <v/>
      </c>
      <c r="D37" s="25" t="str" cm="1">
        <f t="array" aca="1" ref="D37" ca="1">IF(INDIRECT(ADDRESS(ROW()-1,COLUMN()))="","",IFERROR(VLOOKUP(DATEVALUE(TEXT(YEAR($A$24),"0000")&amp;"-"&amp;TEXT(MONTH($A$24),"00")&amp;"-"&amp;TEXT(INDIRECT(ADDRESS(ROW()-1,COLUMN())),"00")),'Live Journal'!$A:$G,7,FALSE),""))</f>
        <v/>
      </c>
      <c r="E37" s="25" t="str" cm="1">
        <f t="array" aca="1" ref="E37" ca="1">IF(INDIRECT(ADDRESS(ROW()-1,COLUMN()))="","",IFERROR(VLOOKUP(DATEVALUE(TEXT(YEAR($A$24),"0000")&amp;"-"&amp;TEXT(MONTH($A$24),"00")&amp;"-"&amp;TEXT(INDIRECT(ADDRESS(ROW()-1,COLUMN())),"00")),'Live Journal'!$A:$G,7,FALSE),""))</f>
        <v/>
      </c>
      <c r="F37" s="25" t="str" cm="1">
        <f t="array" aca="1" ref="F37" ca="1">IF(INDIRECT(ADDRESS(ROW()-1,COLUMN()))="","",IFERROR(VLOOKUP(DATEVALUE(TEXT(YEAR($A$24),"0000")&amp;"-"&amp;TEXT(MONTH($A$24),"00")&amp;"-"&amp;TEXT(INDIRECT(ADDRESS(ROW()-1,COLUMN())),"00")),'Live Journal'!$A:$G,7,FALSE),""))</f>
        <v/>
      </c>
      <c r="G37" s="25" t="str" cm="1">
        <f t="array" aca="1" ref="G37" ca="1">IF(INDIRECT(ADDRESS(ROW()-1,COLUMN()))="","",IFERROR(VLOOKUP(DATEVALUE(TEXT(YEAR($A$24),"0000")&amp;"-"&amp;TEXT(MONTH($A$24),"00")&amp;"-"&amp;TEXT(INDIRECT(ADDRESS(ROW()-1,COLUMN())),"00")),'Live Journal'!$A:$G,7,FALSE),""))</f>
        <v/>
      </c>
      <c r="H37" s="25">
        <f ca="1">SUM(A37:G37)</f>
        <v>0</v>
      </c>
      <c r="J37" s="25" t="str" cm="1">
        <f t="array" aca="1" ref="J37" ca="1">IF(INDIRECT(ADDRESS(ROW()-1,COLUMN()))="","",IFERROR(VLOOKUP(DATEVALUE(TEXT(YEAR($J$24),"0000")&amp;"-"&amp;TEXT(MONTH($J$24),"00")&amp;"-"&amp;TEXT(INDIRECT(ADDRESS(ROW()-1,COLUMN())),"00")),'Live Journal'!$A:$G,7,FALSE),""))</f>
        <v/>
      </c>
      <c r="K37" s="25" t="str" cm="1">
        <f t="array" aca="1" ref="K37" ca="1">IF(INDIRECT(ADDRESS(ROW()-1,COLUMN()))="","",IFERROR(VLOOKUP(DATEVALUE(TEXT(YEAR($J$24),"0000")&amp;"-"&amp;TEXT(MONTH($J$24),"00")&amp;"-"&amp;TEXT(INDIRECT(ADDRESS(ROW()-1,COLUMN())),"00")),'Live Journal'!$A:$G,7,FALSE),""))</f>
        <v/>
      </c>
      <c r="L37" s="25" t="str" cm="1">
        <f t="array" aca="1" ref="L37" ca="1">IF(INDIRECT(ADDRESS(ROW()-1,COLUMN()))="","",IFERROR(VLOOKUP(DATEVALUE(TEXT(YEAR($J$24),"0000")&amp;"-"&amp;TEXT(MONTH($J$24),"00")&amp;"-"&amp;TEXT(INDIRECT(ADDRESS(ROW()-1,COLUMN())),"00")),'Live Journal'!$A:$G,7,FALSE),""))</f>
        <v/>
      </c>
      <c r="M37" s="25" t="str" cm="1">
        <f t="array" aca="1" ref="M37" ca="1">IF(INDIRECT(ADDRESS(ROW()-1,COLUMN()))="","",IFERROR(VLOOKUP(DATEVALUE(TEXT(YEAR($J$24),"0000")&amp;"-"&amp;TEXT(MONTH($J$24),"00")&amp;"-"&amp;TEXT(INDIRECT(ADDRESS(ROW()-1,COLUMN())),"00")),'Live Journal'!$A:$G,7,FALSE),""))</f>
        <v/>
      </c>
      <c r="N37" s="25" t="str" cm="1">
        <f t="array" aca="1" ref="N37" ca="1">IF(INDIRECT(ADDRESS(ROW()-1,COLUMN()))="","",IFERROR(VLOOKUP(DATEVALUE(TEXT(YEAR($J$24),"0000")&amp;"-"&amp;TEXT(MONTH($J$24),"00")&amp;"-"&amp;TEXT(INDIRECT(ADDRESS(ROW()-1,COLUMN())),"00")),'Live Journal'!$A:$G,7,FALSE),""))</f>
        <v/>
      </c>
      <c r="O37" s="25" t="str" cm="1">
        <f t="array" aca="1" ref="O37" ca="1">IF(INDIRECT(ADDRESS(ROW()-1,COLUMN()))="","",IFERROR(VLOOKUP(DATEVALUE(TEXT(YEAR($J$24),"0000")&amp;"-"&amp;TEXT(MONTH($J$24),"00")&amp;"-"&amp;TEXT(INDIRECT(ADDRESS(ROW()-1,COLUMN())),"00")),'Live Journal'!$A:$G,7,FALSE),""))</f>
        <v/>
      </c>
      <c r="P37" s="25" t="str" cm="1">
        <f t="array" aca="1" ref="P37" ca="1">IF(INDIRECT(ADDRESS(ROW()-1,COLUMN()))="","",IFERROR(VLOOKUP(DATEVALUE(TEXT(YEAR($J$24),"0000")&amp;"-"&amp;TEXT(MONTH($J$24),"00")&amp;"-"&amp;TEXT(INDIRECT(ADDRESS(ROW()-1,COLUMN())),"00")),'Live Journal'!$A:$G,7,FALSE),""))</f>
        <v/>
      </c>
      <c r="Q37" s="25">
        <f ca="1">SUM(J37:P37)</f>
        <v>0</v>
      </c>
    </row>
    <row r="38" spans="1:17" x14ac:dyDescent="0.2">
      <c r="B38" s="27"/>
      <c r="C38" s="27"/>
      <c r="D38" s="27"/>
      <c r="E38" s="27"/>
      <c r="F38" s="27"/>
      <c r="G38" s="27"/>
      <c r="H38" s="25">
        <f ca="1">SUM(H26:H37)</f>
        <v>0</v>
      </c>
      <c r="J38" s="18"/>
      <c r="K38" s="27"/>
      <c r="L38" s="27"/>
      <c r="M38" s="27"/>
      <c r="N38" s="27"/>
      <c r="O38" s="27"/>
      <c r="P38" s="27"/>
      <c r="Q38" s="25">
        <f ca="1">SUM(Q26:Q37)</f>
        <v>0</v>
      </c>
    </row>
    <row r="39" spans="1:17" x14ac:dyDescent="0.2">
      <c r="B39" s="27"/>
      <c r="C39" s="27"/>
      <c r="D39" s="27"/>
      <c r="E39" s="27"/>
      <c r="F39" s="27"/>
      <c r="G39" s="27"/>
      <c r="H39" s="28"/>
    </row>
    <row r="40" spans="1:17" x14ac:dyDescent="0.2">
      <c r="A40" s="20">
        <f>EDATE($A$8,4)</f>
        <v>44682</v>
      </c>
      <c r="C40" s="21"/>
      <c r="J40" s="20">
        <f>EDATE($A$8,5)</f>
        <v>44713</v>
      </c>
      <c r="K40" s="30"/>
      <c r="L40" s="31"/>
    </row>
    <row r="41" spans="1:17" x14ac:dyDescent="0.2">
      <c r="A41" s="22" t="s">
        <v>62</v>
      </c>
      <c r="B41" s="22" t="s">
        <v>56</v>
      </c>
      <c r="C41" s="22" t="s">
        <v>57</v>
      </c>
      <c r="D41" s="22" t="s">
        <v>58</v>
      </c>
      <c r="E41" s="22" t="s">
        <v>59</v>
      </c>
      <c r="F41" s="22" t="s">
        <v>60</v>
      </c>
      <c r="G41" s="22" t="s">
        <v>63</v>
      </c>
      <c r="H41" s="22" t="s">
        <v>61</v>
      </c>
      <c r="J41" s="22" t="s">
        <v>62</v>
      </c>
      <c r="K41" s="22" t="s">
        <v>56</v>
      </c>
      <c r="L41" s="22" t="s">
        <v>57</v>
      </c>
      <c r="M41" s="22" t="s">
        <v>58</v>
      </c>
      <c r="N41" s="22" t="s">
        <v>59</v>
      </c>
      <c r="O41" s="22" t="s">
        <v>60</v>
      </c>
      <c r="P41" s="22" t="s">
        <v>63</v>
      </c>
      <c r="Q41" s="22" t="s">
        <v>61</v>
      </c>
    </row>
    <row r="42" spans="1:17" x14ac:dyDescent="0.2">
      <c r="A42" s="23">
        <f>IF(COLUMN()&lt;DAY(CHOOSE(WEEKDAY($A$40),1,2,3,4,5,6,7)),"",IF(COLUMN()=DAY(CHOOSE(WEEKDAY($A$40),1,2,3,4,5,6,7)),1,""))</f>
        <v>1</v>
      </c>
      <c r="B42" s="23">
        <f>IF(COLUMN()&lt;DAY(CHOOSE(WEEKDAY($A$40),1,2,3,4,5,6,7)),"",IF(COLUMN()=DAY(CHOOSE(WEEKDAY($A$40),1,2,3,4,5,6,7)),1,A42+1))</f>
        <v>2</v>
      </c>
      <c r="C42" s="23">
        <f t="shared" ref="C42:G42" si="24">IF(COLUMN()&lt;DAY(CHOOSE(WEEKDAY($A$40),1,2,3,4,5,6,7)),"",IF(COLUMN()=DAY(CHOOSE(WEEKDAY($A$40),1,2,3,4,5,6,7)),1,B42+1))</f>
        <v>3</v>
      </c>
      <c r="D42" s="23">
        <f t="shared" si="24"/>
        <v>4</v>
      </c>
      <c r="E42" s="23">
        <f t="shared" si="24"/>
        <v>5</v>
      </c>
      <c r="F42" s="23">
        <f t="shared" si="24"/>
        <v>6</v>
      </c>
      <c r="G42" s="23">
        <f t="shared" si="24"/>
        <v>7</v>
      </c>
      <c r="H42" s="24"/>
      <c r="J42" s="23" t="str">
        <f>IF((COLUMN()-9)&lt;DAY(CHOOSE(WEEKDAY($J40),1,2,3,4,5,6,7)),"",IF((COLUMN()-9)=DAY(CHOOSE(WEEKDAY($J40),1,2,3,4,5,6,7)),1,""))</f>
        <v/>
      </c>
      <c r="K42" s="23" t="str">
        <f>IF((COLUMN()-9)&lt;DAY(CHOOSE(WEEKDAY($J40),1,2,3,4,5,6,7)),"",IF((COLUMN()-9)=DAY(CHOOSE(WEEKDAY($J40),1,2,3,4,5,6,7)),1,J42+1))</f>
        <v/>
      </c>
      <c r="L42" s="23" t="str">
        <f t="shared" ref="L42:P42" si="25">IF((COLUMN()-9)&lt;DAY(CHOOSE(WEEKDAY($J40),1,2,3,4,5,6,7)),"",IF((COLUMN()-9)=DAY(CHOOSE(WEEKDAY($J40),1,2,3,4,5,6,7)),1,K42+1))</f>
        <v/>
      </c>
      <c r="M42" s="23">
        <f t="shared" si="25"/>
        <v>1</v>
      </c>
      <c r="N42" s="23">
        <f t="shared" si="25"/>
        <v>2</v>
      </c>
      <c r="O42" s="23">
        <f t="shared" si="25"/>
        <v>3</v>
      </c>
      <c r="P42" s="23">
        <f t="shared" si="25"/>
        <v>4</v>
      </c>
      <c r="Q42" s="24"/>
    </row>
    <row r="43" spans="1:17" x14ac:dyDescent="0.2">
      <c r="A43" s="25" t="str" cm="1">
        <f t="array" aca="1" ref="A43" ca="1">IF(INDIRECT(ADDRESS(ROW()-1,COLUMN()))="","",IFERROR(VLOOKUP(DATEVALUE(TEXT(YEAR($A$40),"0000")&amp;"-"&amp;TEXT(MONTH($A$40),"00")&amp;"-"&amp;TEXT(INDIRECT(ADDRESS(ROW()-1,COLUMN())),"00")),'Live Journal'!$A:$G,7,FALSE),""))</f>
        <v/>
      </c>
      <c r="B43" s="25" t="str" cm="1">
        <f t="array" aca="1" ref="B43" ca="1">IF(INDIRECT(ADDRESS(ROW()-1,COLUMN()))="","",IFERROR(VLOOKUP(DATEVALUE(TEXT(YEAR($A$40),"0000")&amp;"-"&amp;TEXT(MONTH($A$40),"00")&amp;"-"&amp;TEXT(INDIRECT(ADDRESS(ROW()-1,COLUMN())),"00")),'Live Journal'!$A:$G,7,FALSE),""))</f>
        <v/>
      </c>
      <c r="C43" s="25" t="str" cm="1">
        <f t="array" aca="1" ref="C43" ca="1">IF(INDIRECT(ADDRESS(ROW()-1,COLUMN()))="","",IFERROR(VLOOKUP(DATEVALUE(TEXT(YEAR($A$40),"0000")&amp;"-"&amp;TEXT(MONTH($A$40),"00")&amp;"-"&amp;TEXT(INDIRECT(ADDRESS(ROW()-1,COLUMN())),"00")),'Live Journal'!$A:$G,7,FALSE),""))</f>
        <v/>
      </c>
      <c r="D43" s="25" t="str" cm="1">
        <f t="array" aca="1" ref="D43" ca="1">IF(INDIRECT(ADDRESS(ROW()-1,COLUMN()))="","",IFERROR(VLOOKUP(DATEVALUE(TEXT(YEAR($A$40),"0000")&amp;"-"&amp;TEXT(MONTH($A$40),"00")&amp;"-"&amp;TEXT(INDIRECT(ADDRESS(ROW()-1,COLUMN())),"00")),'Live Journal'!$A:$G,7,FALSE),""))</f>
        <v/>
      </c>
      <c r="E43" s="25" t="str" cm="1">
        <f t="array" aca="1" ref="E43" ca="1">IF(INDIRECT(ADDRESS(ROW()-1,COLUMN()))="","",IFERROR(VLOOKUP(DATEVALUE(TEXT(YEAR($A$40),"0000")&amp;"-"&amp;TEXT(MONTH($A$40),"00")&amp;"-"&amp;TEXT(INDIRECT(ADDRESS(ROW()-1,COLUMN())),"00")),'Live Journal'!$A:$G,7,FALSE),""))</f>
        <v/>
      </c>
      <c r="F43" s="25" t="str" cm="1">
        <f t="array" aca="1" ref="F43" ca="1">IF(INDIRECT(ADDRESS(ROW()-1,COLUMN()))="","",IFERROR(VLOOKUP(DATEVALUE(TEXT(YEAR($A$40),"0000")&amp;"-"&amp;TEXT(MONTH($A$40),"00")&amp;"-"&amp;TEXT(INDIRECT(ADDRESS(ROW()-1,COLUMN())),"00")),'Live Journal'!$A:$G,7,FALSE),""))</f>
        <v/>
      </c>
      <c r="G43" s="25" t="str" cm="1">
        <f t="array" aca="1" ref="G43" ca="1">IF(INDIRECT(ADDRESS(ROW()-1,COLUMN()))="","",IFERROR(VLOOKUP(DATEVALUE(TEXT(YEAR($A$40),"0000")&amp;"-"&amp;TEXT(MONTH($A$40),"00")&amp;"-"&amp;TEXT(INDIRECT(ADDRESS(ROW()-1,COLUMN())),"00")),'Live Journal'!$A:$G,7,FALSE),""))</f>
        <v/>
      </c>
      <c r="H43" s="25">
        <f ca="1">SUM(A43:G43)</f>
        <v>0</v>
      </c>
      <c r="I43" s="32"/>
      <c r="J43" s="25" t="str" cm="1">
        <f t="array" aca="1" ref="J43" ca="1">IF(INDIRECT(ADDRESS(ROW()-1,COLUMN()))="","",IFERROR(VLOOKUP(DATEVALUE(TEXT(YEAR($J$40),"0000")&amp;"-"&amp;TEXT(MONTH($J$40),"00")&amp;"-"&amp;TEXT(INDIRECT(ADDRESS(ROW()-1,COLUMN())),"00")),'Live Journal'!$A:$G,7,FALSE),""))</f>
        <v/>
      </c>
      <c r="K43" s="25" t="str" cm="1">
        <f t="array" aca="1" ref="K43" ca="1">IF(INDIRECT(ADDRESS(ROW()-1,COLUMN()))="","",IFERROR(VLOOKUP(DATEVALUE(TEXT(YEAR($J$40),"0000")&amp;"-"&amp;TEXT(MONTH($J$40),"00")&amp;"-"&amp;TEXT(INDIRECT(ADDRESS(ROW()-1,COLUMN())),"00")),'Live Journal'!$A:$G,7,FALSE),""))</f>
        <v/>
      </c>
      <c r="L43" s="25" t="str" cm="1">
        <f t="array" aca="1" ref="L43" ca="1">IF(INDIRECT(ADDRESS(ROW()-1,COLUMN()))="","",IFERROR(VLOOKUP(DATEVALUE(TEXT(YEAR($J$40),"0000")&amp;"-"&amp;TEXT(MONTH($J$40),"00")&amp;"-"&amp;TEXT(INDIRECT(ADDRESS(ROW()-1,COLUMN())),"00")),'Live Journal'!$A:$G,7,FALSE),""))</f>
        <v/>
      </c>
      <c r="M43" s="25" t="str" cm="1">
        <f t="array" aca="1" ref="M43" ca="1">IF(INDIRECT(ADDRESS(ROW()-1,COLUMN()))="","",IFERROR(VLOOKUP(DATEVALUE(TEXT(YEAR($J$40),"0000")&amp;"-"&amp;TEXT(MONTH($J$40),"00")&amp;"-"&amp;TEXT(INDIRECT(ADDRESS(ROW()-1,COLUMN())),"00")),'Live Journal'!$A:$G,7,FALSE),""))</f>
        <v/>
      </c>
      <c r="N43" s="25" t="str" cm="1">
        <f t="array" aca="1" ref="N43" ca="1">IF(INDIRECT(ADDRESS(ROW()-1,COLUMN()))="","",IFERROR(VLOOKUP(DATEVALUE(TEXT(YEAR($J$40),"0000")&amp;"-"&amp;TEXT(MONTH($J$40),"00")&amp;"-"&amp;TEXT(INDIRECT(ADDRESS(ROW()-1,COLUMN())),"00")),'Live Journal'!$A:$G,7,FALSE),""))</f>
        <v/>
      </c>
      <c r="O43" s="25" t="str" cm="1">
        <f t="array" aca="1" ref="O43" ca="1">IF(INDIRECT(ADDRESS(ROW()-1,COLUMN()))="","",IFERROR(VLOOKUP(DATEVALUE(TEXT(YEAR($J$40),"0000")&amp;"-"&amp;TEXT(MONTH($J$40),"00")&amp;"-"&amp;TEXT(INDIRECT(ADDRESS(ROW()-1,COLUMN())),"00")),'Live Journal'!$A:$G,7,FALSE),""))</f>
        <v/>
      </c>
      <c r="P43" s="25" t="str" cm="1">
        <f t="array" aca="1" ref="P43" ca="1">IF(INDIRECT(ADDRESS(ROW()-1,COLUMN()))="","",IFERROR(VLOOKUP(DATEVALUE(TEXT(YEAR($J$40),"0000")&amp;"-"&amp;TEXT(MONTH($J$40),"00")&amp;"-"&amp;TEXT(INDIRECT(ADDRESS(ROW()-1,COLUMN())),"00")),'Live Journal'!$A:$G,7,FALSE),""))</f>
        <v/>
      </c>
      <c r="Q43" s="25">
        <f ca="1">SUM(J43:P43)</f>
        <v>0</v>
      </c>
    </row>
    <row r="44" spans="1:17" x14ac:dyDescent="0.2">
      <c r="A44" s="26">
        <f>IF(G42="","",G42+1)</f>
        <v>8</v>
      </c>
      <c r="B44" s="26">
        <f>IF(A44="","",A44+1)</f>
        <v>9</v>
      </c>
      <c r="C44" s="26">
        <f t="shared" ref="C44:G44" si="26">IF(B44="","",B44+1)</f>
        <v>10</v>
      </c>
      <c r="D44" s="26">
        <f t="shared" si="26"/>
        <v>11</v>
      </c>
      <c r="E44" s="26">
        <f t="shared" si="26"/>
        <v>12</v>
      </c>
      <c r="F44" s="26">
        <f t="shared" si="26"/>
        <v>13</v>
      </c>
      <c r="G44" s="26">
        <f t="shared" si="26"/>
        <v>14</v>
      </c>
      <c r="H44" s="24"/>
      <c r="J44" s="26">
        <f>IF(P42="","",P42+1)</f>
        <v>5</v>
      </c>
      <c r="K44" s="26">
        <f>IF(J44="","",J44+1)</f>
        <v>6</v>
      </c>
      <c r="L44" s="26">
        <f t="shared" ref="L44:P44" si="27">IF(K44="","",K44+1)</f>
        <v>7</v>
      </c>
      <c r="M44" s="26">
        <f t="shared" si="27"/>
        <v>8</v>
      </c>
      <c r="N44" s="26">
        <f t="shared" si="27"/>
        <v>9</v>
      </c>
      <c r="O44" s="26">
        <f t="shared" si="27"/>
        <v>10</v>
      </c>
      <c r="P44" s="26">
        <f t="shared" si="27"/>
        <v>11</v>
      </c>
      <c r="Q44" s="24"/>
    </row>
    <row r="45" spans="1:17" x14ac:dyDescent="0.2">
      <c r="A45" s="25" t="str" cm="1">
        <f t="array" aca="1" ref="A45" ca="1">IF(INDIRECT(ADDRESS(ROW()-1,COLUMN()))="","",IFERROR(VLOOKUP(DATEVALUE(TEXT(YEAR($A$40),"0000")&amp;"-"&amp;TEXT(MONTH($A$40),"00")&amp;"-"&amp;TEXT(INDIRECT(ADDRESS(ROW()-1,COLUMN())),"00")),'Live Journal'!$A:$G,7,FALSE),""))</f>
        <v/>
      </c>
      <c r="B45" s="25" t="str" cm="1">
        <f t="array" aca="1" ref="B45" ca="1">IF(INDIRECT(ADDRESS(ROW()-1,COLUMN()))="","",IFERROR(VLOOKUP(DATEVALUE(TEXT(YEAR($A$40),"0000")&amp;"-"&amp;TEXT(MONTH($A$40),"00")&amp;"-"&amp;TEXT(INDIRECT(ADDRESS(ROW()-1,COLUMN())),"00")),'Live Journal'!$A:$G,7,FALSE),""))</f>
        <v/>
      </c>
      <c r="C45" s="25" t="str" cm="1">
        <f t="array" aca="1" ref="C45" ca="1">IF(INDIRECT(ADDRESS(ROW()-1,COLUMN()))="","",IFERROR(VLOOKUP(DATEVALUE(TEXT(YEAR($A$40),"0000")&amp;"-"&amp;TEXT(MONTH($A$40),"00")&amp;"-"&amp;TEXT(INDIRECT(ADDRESS(ROW()-1,COLUMN())),"00")),'Live Journal'!$A:$G,7,FALSE),""))</f>
        <v/>
      </c>
      <c r="D45" s="25" t="str" cm="1">
        <f t="array" aca="1" ref="D45" ca="1">IF(INDIRECT(ADDRESS(ROW()-1,COLUMN()))="","",IFERROR(VLOOKUP(DATEVALUE(TEXT(YEAR($A$40),"0000")&amp;"-"&amp;TEXT(MONTH($A$40),"00")&amp;"-"&amp;TEXT(INDIRECT(ADDRESS(ROW()-1,COLUMN())),"00")),'Live Journal'!$A:$G,7,FALSE),""))</f>
        <v/>
      </c>
      <c r="E45" s="25" t="str" cm="1">
        <f t="array" aca="1" ref="E45" ca="1">IF(INDIRECT(ADDRESS(ROW()-1,COLUMN()))="","",IFERROR(VLOOKUP(DATEVALUE(TEXT(YEAR($A$40),"0000")&amp;"-"&amp;TEXT(MONTH($A$40),"00")&amp;"-"&amp;TEXT(INDIRECT(ADDRESS(ROW()-1,COLUMN())),"00")),'Live Journal'!$A:$G,7,FALSE),""))</f>
        <v/>
      </c>
      <c r="F45" s="25" t="str" cm="1">
        <f t="array" aca="1" ref="F45" ca="1">IF(INDIRECT(ADDRESS(ROW()-1,COLUMN()))="","",IFERROR(VLOOKUP(DATEVALUE(TEXT(YEAR($A$40),"0000")&amp;"-"&amp;TEXT(MONTH($A$40),"00")&amp;"-"&amp;TEXT(INDIRECT(ADDRESS(ROW()-1,COLUMN())),"00")),'Live Journal'!$A:$G,7,FALSE),""))</f>
        <v/>
      </c>
      <c r="G45" s="25" t="str" cm="1">
        <f t="array" aca="1" ref="G45" ca="1">IF(INDIRECT(ADDRESS(ROW()-1,COLUMN()))="","",IFERROR(VLOOKUP(DATEVALUE(TEXT(YEAR($A$40),"0000")&amp;"-"&amp;TEXT(MONTH($A$40),"00")&amp;"-"&amp;TEXT(INDIRECT(ADDRESS(ROW()-1,COLUMN())),"00")),'Live Journal'!$A:$G,7,FALSE),""))</f>
        <v/>
      </c>
      <c r="H45" s="25">
        <f ca="1">SUM(A45:G45)</f>
        <v>0</v>
      </c>
      <c r="I45" s="32"/>
      <c r="J45" s="25" t="str" cm="1">
        <f t="array" aca="1" ref="J45" ca="1">IF(INDIRECT(ADDRESS(ROW()-1,COLUMN()))="","",IFERROR(VLOOKUP(DATEVALUE(TEXT(YEAR($J$40),"0000")&amp;"-"&amp;TEXT(MONTH($J$40),"00")&amp;"-"&amp;TEXT(INDIRECT(ADDRESS(ROW()-1,COLUMN())),"00")),'Live Journal'!$A:$G,7,FALSE),""))</f>
        <v/>
      </c>
      <c r="K45" s="25" t="str" cm="1">
        <f t="array" aca="1" ref="K45" ca="1">IF(INDIRECT(ADDRESS(ROW()-1,COLUMN()))="","",IFERROR(VLOOKUP(DATEVALUE(TEXT(YEAR($J$40),"0000")&amp;"-"&amp;TEXT(MONTH($J$40),"00")&amp;"-"&amp;TEXT(INDIRECT(ADDRESS(ROW()-1,COLUMN())),"00")),'Live Journal'!$A:$G,7,FALSE),""))</f>
        <v/>
      </c>
      <c r="L45" s="25" t="str" cm="1">
        <f t="array" aca="1" ref="L45" ca="1">IF(INDIRECT(ADDRESS(ROW()-1,COLUMN()))="","",IFERROR(VLOOKUP(DATEVALUE(TEXT(YEAR($J$40),"0000")&amp;"-"&amp;TEXT(MONTH($J$40),"00")&amp;"-"&amp;TEXT(INDIRECT(ADDRESS(ROW()-1,COLUMN())),"00")),'Live Journal'!$A:$G,7,FALSE),""))</f>
        <v/>
      </c>
      <c r="M45" s="25" t="str" cm="1">
        <f t="array" aca="1" ref="M45" ca="1">IF(INDIRECT(ADDRESS(ROW()-1,COLUMN()))="","",IFERROR(VLOOKUP(DATEVALUE(TEXT(YEAR($J$40),"0000")&amp;"-"&amp;TEXT(MONTH($J$40),"00")&amp;"-"&amp;TEXT(INDIRECT(ADDRESS(ROW()-1,COLUMN())),"00")),'Live Journal'!$A:$G,7,FALSE),""))</f>
        <v/>
      </c>
      <c r="N45" s="25" t="str" cm="1">
        <f t="array" aca="1" ref="N45" ca="1">IF(INDIRECT(ADDRESS(ROW()-1,COLUMN()))="","",IFERROR(VLOOKUP(DATEVALUE(TEXT(YEAR($J$40),"0000")&amp;"-"&amp;TEXT(MONTH($J$40),"00")&amp;"-"&amp;TEXT(INDIRECT(ADDRESS(ROW()-1,COLUMN())),"00")),'Live Journal'!$A:$G,7,FALSE),""))</f>
        <v/>
      </c>
      <c r="O45" s="25" t="str" cm="1">
        <f t="array" aca="1" ref="O45" ca="1">IF(INDIRECT(ADDRESS(ROW()-1,COLUMN()))="","",IFERROR(VLOOKUP(DATEVALUE(TEXT(YEAR($J$40),"0000")&amp;"-"&amp;TEXT(MONTH($J$40),"00")&amp;"-"&amp;TEXT(INDIRECT(ADDRESS(ROW()-1,COLUMN())),"00")),'Live Journal'!$A:$G,7,FALSE),""))</f>
        <v/>
      </c>
      <c r="P45" s="25" t="str" cm="1">
        <f t="array" aca="1" ref="P45" ca="1">IF(INDIRECT(ADDRESS(ROW()-1,COLUMN()))="","",IFERROR(VLOOKUP(DATEVALUE(TEXT(YEAR($J$40),"0000")&amp;"-"&amp;TEXT(MONTH($J$40),"00")&amp;"-"&amp;TEXT(INDIRECT(ADDRESS(ROW()-1,COLUMN())),"00")),'Live Journal'!$A:$G,7,FALSE),""))</f>
        <v/>
      </c>
      <c r="Q45" s="25">
        <f ca="1">SUM(J45:P45)</f>
        <v>0</v>
      </c>
    </row>
    <row r="46" spans="1:17" x14ac:dyDescent="0.2">
      <c r="A46" s="26">
        <f>IF(G44="","",G44+1)</f>
        <v>15</v>
      </c>
      <c r="B46" s="26">
        <f t="shared" ref="B46:G46" si="28">IF(A46="","",A46+1)</f>
        <v>16</v>
      </c>
      <c r="C46" s="26">
        <f t="shared" si="28"/>
        <v>17</v>
      </c>
      <c r="D46" s="26">
        <f t="shared" si="28"/>
        <v>18</v>
      </c>
      <c r="E46" s="26">
        <f t="shared" si="28"/>
        <v>19</v>
      </c>
      <c r="F46" s="26">
        <f t="shared" si="28"/>
        <v>20</v>
      </c>
      <c r="G46" s="26">
        <f t="shared" si="28"/>
        <v>21</v>
      </c>
      <c r="H46" s="24"/>
      <c r="J46" s="26">
        <f>IF(P44="","",P44+1)</f>
        <v>12</v>
      </c>
      <c r="K46" s="26">
        <f t="shared" ref="K46:P46" si="29">IF(J46="","",J46+1)</f>
        <v>13</v>
      </c>
      <c r="L46" s="26">
        <f t="shared" si="29"/>
        <v>14</v>
      </c>
      <c r="M46" s="26">
        <f t="shared" si="29"/>
        <v>15</v>
      </c>
      <c r="N46" s="26">
        <f t="shared" si="29"/>
        <v>16</v>
      </c>
      <c r="O46" s="26">
        <f t="shared" si="29"/>
        <v>17</v>
      </c>
      <c r="P46" s="26">
        <f t="shared" si="29"/>
        <v>18</v>
      </c>
      <c r="Q46" s="24"/>
    </row>
    <row r="47" spans="1:17" x14ac:dyDescent="0.2">
      <c r="A47" s="25" t="str" cm="1">
        <f t="array" aca="1" ref="A47" ca="1">IF(INDIRECT(ADDRESS(ROW()-1,COLUMN()))="","",IFERROR(VLOOKUP(DATEVALUE(TEXT(YEAR($A$40),"0000")&amp;"-"&amp;TEXT(MONTH($A$40),"00")&amp;"-"&amp;TEXT(INDIRECT(ADDRESS(ROW()-1,COLUMN())),"00")),'Live Journal'!$A:$G,7,FALSE),""))</f>
        <v/>
      </c>
      <c r="B47" s="25" t="str" cm="1">
        <f t="array" aca="1" ref="B47" ca="1">IF(INDIRECT(ADDRESS(ROW()-1,COLUMN()))="","",IFERROR(VLOOKUP(DATEVALUE(TEXT(YEAR($A$40),"0000")&amp;"-"&amp;TEXT(MONTH($A$40),"00")&amp;"-"&amp;TEXT(INDIRECT(ADDRESS(ROW()-1,COLUMN())),"00")),'Live Journal'!$A:$G,7,FALSE),""))</f>
        <v/>
      </c>
      <c r="C47" s="25" t="str" cm="1">
        <f t="array" aca="1" ref="C47" ca="1">IF(INDIRECT(ADDRESS(ROW()-1,COLUMN()))="","",IFERROR(VLOOKUP(DATEVALUE(TEXT(YEAR($A$40),"0000")&amp;"-"&amp;TEXT(MONTH($A$40),"00")&amp;"-"&amp;TEXT(INDIRECT(ADDRESS(ROW()-1,COLUMN())),"00")),'Live Journal'!$A:$G,7,FALSE),""))</f>
        <v/>
      </c>
      <c r="D47" s="25" t="str" cm="1">
        <f t="array" aca="1" ref="D47" ca="1">IF(INDIRECT(ADDRESS(ROW()-1,COLUMN()))="","",IFERROR(VLOOKUP(DATEVALUE(TEXT(YEAR($A$40),"0000")&amp;"-"&amp;TEXT(MONTH($A$40),"00")&amp;"-"&amp;TEXT(INDIRECT(ADDRESS(ROW()-1,COLUMN())),"00")),'Live Journal'!$A:$G,7,FALSE),""))</f>
        <v/>
      </c>
      <c r="E47" s="25" t="str" cm="1">
        <f t="array" aca="1" ref="E47" ca="1">IF(INDIRECT(ADDRESS(ROW()-1,COLUMN()))="","",IFERROR(VLOOKUP(DATEVALUE(TEXT(YEAR($A$40),"0000")&amp;"-"&amp;TEXT(MONTH($A$40),"00")&amp;"-"&amp;TEXT(INDIRECT(ADDRESS(ROW()-1,COLUMN())),"00")),'Live Journal'!$A:$G,7,FALSE),""))</f>
        <v/>
      </c>
      <c r="F47" s="25" t="str" cm="1">
        <f t="array" aca="1" ref="F47" ca="1">IF(INDIRECT(ADDRESS(ROW()-1,COLUMN()))="","",IFERROR(VLOOKUP(DATEVALUE(TEXT(YEAR($A$40),"0000")&amp;"-"&amp;TEXT(MONTH($A$40),"00")&amp;"-"&amp;TEXT(INDIRECT(ADDRESS(ROW()-1,COLUMN())),"00")),'Live Journal'!$A:$G,7,FALSE),""))</f>
        <v/>
      </c>
      <c r="G47" s="25" t="str" cm="1">
        <f t="array" aca="1" ref="G47" ca="1">IF(INDIRECT(ADDRESS(ROW()-1,COLUMN()))="","",IFERROR(VLOOKUP(DATEVALUE(TEXT(YEAR($A$40),"0000")&amp;"-"&amp;TEXT(MONTH($A$40),"00")&amp;"-"&amp;TEXT(INDIRECT(ADDRESS(ROW()-1,COLUMN())),"00")),'Live Journal'!$A:$G,7,FALSE),""))</f>
        <v/>
      </c>
      <c r="H47" s="25">
        <f ca="1">SUM(A47:G47)</f>
        <v>0</v>
      </c>
      <c r="I47" s="32"/>
      <c r="J47" s="25" t="str" cm="1">
        <f t="array" aca="1" ref="J47" ca="1">IF(INDIRECT(ADDRESS(ROW()-1,COLUMN()))="","",IFERROR(VLOOKUP(DATEVALUE(TEXT(YEAR($J$40),"0000")&amp;"-"&amp;TEXT(MONTH($J$40),"00")&amp;"-"&amp;TEXT(INDIRECT(ADDRESS(ROW()-1,COLUMN())),"00")),'Live Journal'!$A:$G,7,FALSE),""))</f>
        <v/>
      </c>
      <c r="K47" s="25" t="str" cm="1">
        <f t="array" aca="1" ref="K47" ca="1">IF(INDIRECT(ADDRESS(ROW()-1,COLUMN()))="","",IFERROR(VLOOKUP(DATEVALUE(TEXT(YEAR($J$40),"0000")&amp;"-"&amp;TEXT(MONTH($J$40),"00")&amp;"-"&amp;TEXT(INDIRECT(ADDRESS(ROW()-1,COLUMN())),"00")),'Live Journal'!$A:$G,7,FALSE),""))</f>
        <v/>
      </c>
      <c r="L47" s="25" t="str" cm="1">
        <f t="array" aca="1" ref="L47" ca="1">IF(INDIRECT(ADDRESS(ROW()-1,COLUMN()))="","",IFERROR(VLOOKUP(DATEVALUE(TEXT(YEAR($J$40),"0000")&amp;"-"&amp;TEXT(MONTH($J$40),"00")&amp;"-"&amp;TEXT(INDIRECT(ADDRESS(ROW()-1,COLUMN())),"00")),'Live Journal'!$A:$G,7,FALSE),""))</f>
        <v/>
      </c>
      <c r="M47" s="25" t="str" cm="1">
        <f t="array" aca="1" ref="M47" ca="1">IF(INDIRECT(ADDRESS(ROW()-1,COLUMN()))="","",IFERROR(VLOOKUP(DATEVALUE(TEXT(YEAR($J$40),"0000")&amp;"-"&amp;TEXT(MONTH($J$40),"00")&amp;"-"&amp;TEXT(INDIRECT(ADDRESS(ROW()-1,COLUMN())),"00")),'Live Journal'!$A:$G,7,FALSE),""))</f>
        <v/>
      </c>
      <c r="N47" s="25" t="str" cm="1">
        <f t="array" aca="1" ref="N47" ca="1">IF(INDIRECT(ADDRESS(ROW()-1,COLUMN()))="","",IFERROR(VLOOKUP(DATEVALUE(TEXT(YEAR($J$40),"0000")&amp;"-"&amp;TEXT(MONTH($J$40),"00")&amp;"-"&amp;TEXT(INDIRECT(ADDRESS(ROW()-1,COLUMN())),"00")),'Live Journal'!$A:$G,7,FALSE),""))</f>
        <v/>
      </c>
      <c r="O47" s="25" t="str" cm="1">
        <f t="array" aca="1" ref="O47" ca="1">IF(INDIRECT(ADDRESS(ROW()-1,COLUMN()))="","",IFERROR(VLOOKUP(DATEVALUE(TEXT(YEAR($J$40),"0000")&amp;"-"&amp;TEXT(MONTH($J$40),"00")&amp;"-"&amp;TEXT(INDIRECT(ADDRESS(ROW()-1,COLUMN())),"00")),'Live Journal'!$A:$G,7,FALSE),""))</f>
        <v/>
      </c>
      <c r="P47" s="25" t="str" cm="1">
        <f t="array" aca="1" ref="P47" ca="1">IF(INDIRECT(ADDRESS(ROW()-1,COLUMN()))="","",IFERROR(VLOOKUP(DATEVALUE(TEXT(YEAR($J$40),"0000")&amp;"-"&amp;TEXT(MONTH($J$40),"00")&amp;"-"&amp;TEXT(INDIRECT(ADDRESS(ROW()-1,COLUMN())),"00")),'Live Journal'!$A:$G,7,FALSE),""))</f>
        <v/>
      </c>
      <c r="Q47" s="25">
        <f ca="1">SUM(J47:P47)</f>
        <v>0</v>
      </c>
    </row>
    <row r="48" spans="1:17" x14ac:dyDescent="0.2">
      <c r="A48" s="26">
        <f>IF(G46="","",G46+1)</f>
        <v>22</v>
      </c>
      <c r="B48" s="26">
        <f t="shared" ref="B48:G48" si="30">IF(A48="","",A48+1)</f>
        <v>23</v>
      </c>
      <c r="C48" s="26">
        <f t="shared" si="30"/>
        <v>24</v>
      </c>
      <c r="D48" s="26">
        <f t="shared" si="30"/>
        <v>25</v>
      </c>
      <c r="E48" s="26">
        <f t="shared" si="30"/>
        <v>26</v>
      </c>
      <c r="F48" s="26">
        <f t="shared" si="30"/>
        <v>27</v>
      </c>
      <c r="G48" s="26">
        <f t="shared" si="30"/>
        <v>28</v>
      </c>
      <c r="H48" s="24"/>
      <c r="J48" s="26">
        <f>IF(P46="","",P46+1)</f>
        <v>19</v>
      </c>
      <c r="K48" s="26">
        <f t="shared" ref="K48:P48" si="31">IF(J48="","",J48+1)</f>
        <v>20</v>
      </c>
      <c r="L48" s="26">
        <f t="shared" si="31"/>
        <v>21</v>
      </c>
      <c r="M48" s="26">
        <f t="shared" si="31"/>
        <v>22</v>
      </c>
      <c r="N48" s="26">
        <f t="shared" si="31"/>
        <v>23</v>
      </c>
      <c r="O48" s="26">
        <f t="shared" si="31"/>
        <v>24</v>
      </c>
      <c r="P48" s="26">
        <f t="shared" si="31"/>
        <v>25</v>
      </c>
      <c r="Q48" s="24"/>
    </row>
    <row r="49" spans="1:17" x14ac:dyDescent="0.2">
      <c r="A49" s="25" t="str" cm="1">
        <f t="array" aca="1" ref="A49" ca="1">IF(INDIRECT(ADDRESS(ROW()-1,COLUMN()))="","",IFERROR(VLOOKUP(DATEVALUE(TEXT(YEAR($A$40),"0000")&amp;"-"&amp;TEXT(MONTH($A$40),"00")&amp;"-"&amp;TEXT(INDIRECT(ADDRESS(ROW()-1,COLUMN())),"00")),'Live Journal'!$A:$G,7,FALSE),""))</f>
        <v/>
      </c>
      <c r="B49" s="25" t="str" cm="1">
        <f t="array" aca="1" ref="B49" ca="1">IF(INDIRECT(ADDRESS(ROW()-1,COLUMN()))="","",IFERROR(VLOOKUP(DATEVALUE(TEXT(YEAR($A$40),"0000")&amp;"-"&amp;TEXT(MONTH($A$40),"00")&amp;"-"&amp;TEXT(INDIRECT(ADDRESS(ROW()-1,COLUMN())),"00")),'Live Journal'!$A:$G,7,FALSE),""))</f>
        <v/>
      </c>
      <c r="C49" s="25" t="str" cm="1">
        <f t="array" aca="1" ref="C49" ca="1">IF(INDIRECT(ADDRESS(ROW()-1,COLUMN()))="","",IFERROR(VLOOKUP(DATEVALUE(TEXT(YEAR($A$40),"0000")&amp;"-"&amp;TEXT(MONTH($A$40),"00")&amp;"-"&amp;TEXT(INDIRECT(ADDRESS(ROW()-1,COLUMN())),"00")),'Live Journal'!$A:$G,7,FALSE),""))</f>
        <v/>
      </c>
      <c r="D49" s="25" t="str" cm="1">
        <f t="array" aca="1" ref="D49" ca="1">IF(INDIRECT(ADDRESS(ROW()-1,COLUMN()))="","",IFERROR(VLOOKUP(DATEVALUE(TEXT(YEAR($A$40),"0000")&amp;"-"&amp;TEXT(MONTH($A$40),"00")&amp;"-"&amp;TEXT(INDIRECT(ADDRESS(ROW()-1,COLUMN())),"00")),'Live Journal'!$A:$G,7,FALSE),""))</f>
        <v/>
      </c>
      <c r="E49" s="25" t="str" cm="1">
        <f t="array" aca="1" ref="E49" ca="1">IF(INDIRECT(ADDRESS(ROW()-1,COLUMN()))="","",IFERROR(VLOOKUP(DATEVALUE(TEXT(YEAR($A$40),"0000")&amp;"-"&amp;TEXT(MONTH($A$40),"00")&amp;"-"&amp;TEXT(INDIRECT(ADDRESS(ROW()-1,COLUMN())),"00")),'Live Journal'!$A:$G,7,FALSE),""))</f>
        <v/>
      </c>
      <c r="F49" s="25" t="str" cm="1">
        <f t="array" aca="1" ref="F49" ca="1">IF(INDIRECT(ADDRESS(ROW()-1,COLUMN()))="","",IFERROR(VLOOKUP(DATEVALUE(TEXT(YEAR($A$40),"0000")&amp;"-"&amp;TEXT(MONTH($A$40),"00")&amp;"-"&amp;TEXT(INDIRECT(ADDRESS(ROW()-1,COLUMN())),"00")),'Live Journal'!$A:$G,7,FALSE),""))</f>
        <v/>
      </c>
      <c r="G49" s="25" t="str" cm="1">
        <f t="array" aca="1" ref="G49" ca="1">IF(INDIRECT(ADDRESS(ROW()-1,COLUMN()))="","",IFERROR(VLOOKUP(DATEVALUE(TEXT(YEAR($A$40),"0000")&amp;"-"&amp;TEXT(MONTH($A$40),"00")&amp;"-"&amp;TEXT(INDIRECT(ADDRESS(ROW()-1,COLUMN())),"00")),'Live Journal'!$A:$G,7,FALSE),""))</f>
        <v/>
      </c>
      <c r="H49" s="25">
        <f ca="1">SUM(A49:G49)</f>
        <v>0</v>
      </c>
      <c r="I49" s="32"/>
      <c r="J49" s="25" t="str" cm="1">
        <f t="array" aca="1" ref="J49" ca="1">IF(INDIRECT(ADDRESS(ROW()-1,COLUMN()))="","",IFERROR(VLOOKUP(DATEVALUE(TEXT(YEAR($J$40),"0000")&amp;"-"&amp;TEXT(MONTH($J$40),"00")&amp;"-"&amp;TEXT(INDIRECT(ADDRESS(ROW()-1,COLUMN())),"00")),'Live Journal'!$A:$G,7,FALSE),""))</f>
        <v/>
      </c>
      <c r="K49" s="25" t="str" cm="1">
        <f t="array" aca="1" ref="K49" ca="1">IF(INDIRECT(ADDRESS(ROW()-1,COLUMN()))="","",IFERROR(VLOOKUP(DATEVALUE(TEXT(YEAR($J$40),"0000")&amp;"-"&amp;TEXT(MONTH($J$40),"00")&amp;"-"&amp;TEXT(INDIRECT(ADDRESS(ROW()-1,COLUMN())),"00")),'Live Journal'!$A:$G,7,FALSE),""))</f>
        <v/>
      </c>
      <c r="L49" s="25" t="str" cm="1">
        <f t="array" aca="1" ref="L49" ca="1">IF(INDIRECT(ADDRESS(ROW()-1,COLUMN()))="","",IFERROR(VLOOKUP(DATEVALUE(TEXT(YEAR($J$40),"0000")&amp;"-"&amp;TEXT(MONTH($J$40),"00")&amp;"-"&amp;TEXT(INDIRECT(ADDRESS(ROW()-1,COLUMN())),"00")),'Live Journal'!$A:$G,7,FALSE),""))</f>
        <v/>
      </c>
      <c r="M49" s="25" t="str" cm="1">
        <f t="array" aca="1" ref="M49" ca="1">IF(INDIRECT(ADDRESS(ROW()-1,COLUMN()))="","",IFERROR(VLOOKUP(DATEVALUE(TEXT(YEAR($J$40),"0000")&amp;"-"&amp;TEXT(MONTH($J$40),"00")&amp;"-"&amp;TEXT(INDIRECT(ADDRESS(ROW()-1,COLUMN())),"00")),'Live Journal'!$A:$G,7,FALSE),""))</f>
        <v/>
      </c>
      <c r="N49" s="25" t="str" cm="1">
        <f t="array" aca="1" ref="N49" ca="1">IF(INDIRECT(ADDRESS(ROW()-1,COLUMN()))="","",IFERROR(VLOOKUP(DATEVALUE(TEXT(YEAR($J$40),"0000")&amp;"-"&amp;TEXT(MONTH($J$40),"00")&amp;"-"&amp;TEXT(INDIRECT(ADDRESS(ROW()-1,COLUMN())),"00")),'Live Journal'!$A:$G,7,FALSE),""))</f>
        <v/>
      </c>
      <c r="O49" s="25" t="str" cm="1">
        <f t="array" aca="1" ref="O49" ca="1">IF(INDIRECT(ADDRESS(ROW()-1,COLUMN()))="","",IFERROR(VLOOKUP(DATEVALUE(TEXT(YEAR($J$40),"0000")&amp;"-"&amp;TEXT(MONTH($J$40),"00")&amp;"-"&amp;TEXT(INDIRECT(ADDRESS(ROW()-1,COLUMN())),"00")),'Live Journal'!$A:$G,7,FALSE),""))</f>
        <v/>
      </c>
      <c r="P49" s="25" t="str" cm="1">
        <f t="array" aca="1" ref="P49" ca="1">IF(INDIRECT(ADDRESS(ROW()-1,COLUMN()))="","",IFERROR(VLOOKUP(DATEVALUE(TEXT(YEAR($J$40),"0000")&amp;"-"&amp;TEXT(MONTH($J$40),"00")&amp;"-"&amp;TEXT(INDIRECT(ADDRESS(ROW()-1,COLUMN())),"00")),'Live Journal'!$A:$G,7,FALSE),""))</f>
        <v/>
      </c>
      <c r="Q49" s="25">
        <f ca="1">SUM(J49:P49)</f>
        <v>0</v>
      </c>
    </row>
    <row r="50" spans="1:17" x14ac:dyDescent="0.2">
      <c r="A50" s="26">
        <f>IF(G48="","",IF(G48=DAY(EOMONTH($A$40,0)),"",G48+1))</f>
        <v>29</v>
      </c>
      <c r="B50" s="26">
        <f t="shared" ref="B50:G50" si="32">IF(A50="","",IF(A50=DAY(EOMONTH($A$40,0)),"",A50+1))</f>
        <v>30</v>
      </c>
      <c r="C50" s="26">
        <f t="shared" si="32"/>
        <v>31</v>
      </c>
      <c r="D50" s="26" t="str">
        <f t="shared" si="32"/>
        <v/>
      </c>
      <c r="E50" s="26" t="str">
        <f t="shared" si="32"/>
        <v/>
      </c>
      <c r="F50" s="26" t="str">
        <f t="shared" si="32"/>
        <v/>
      </c>
      <c r="G50" s="26" t="str">
        <f t="shared" si="32"/>
        <v/>
      </c>
      <c r="H50" s="24"/>
      <c r="J50" s="26">
        <f>IF(P48="","",IF(P48=DAY(EOMONTH($J$40,0)),"",P48+1))</f>
        <v>26</v>
      </c>
      <c r="K50" s="26">
        <f t="shared" ref="K50:P50" si="33">IF(J50="","",IF(J50=DAY(EOMONTH($J$40,0)),"",J50+1))</f>
        <v>27</v>
      </c>
      <c r="L50" s="26">
        <f t="shared" si="33"/>
        <v>28</v>
      </c>
      <c r="M50" s="26">
        <f t="shared" si="33"/>
        <v>29</v>
      </c>
      <c r="N50" s="26">
        <f t="shared" si="33"/>
        <v>30</v>
      </c>
      <c r="O50" s="26" t="str">
        <f t="shared" si="33"/>
        <v/>
      </c>
      <c r="P50" s="26" t="str">
        <f t="shared" si="33"/>
        <v/>
      </c>
      <c r="Q50" s="24"/>
    </row>
    <row r="51" spans="1:17" x14ac:dyDescent="0.2">
      <c r="A51" s="25" t="str" cm="1">
        <f t="array" aca="1" ref="A51" ca="1">IF(INDIRECT(ADDRESS(ROW()-1,COLUMN()))="","",IFERROR(VLOOKUP(DATEVALUE(TEXT(YEAR($A$40),"0000")&amp;"-"&amp;TEXT(MONTH($A$40),"00")&amp;"-"&amp;TEXT(INDIRECT(ADDRESS(ROW()-1,COLUMN())),"00")),'Live Journal'!$A:$G,7,FALSE),""))</f>
        <v/>
      </c>
      <c r="B51" s="25" t="str" cm="1">
        <f t="array" aca="1" ref="B51" ca="1">IF(INDIRECT(ADDRESS(ROW()-1,COLUMN()))="","",IFERROR(VLOOKUP(DATEVALUE(TEXT(YEAR($A$40),"0000")&amp;"-"&amp;TEXT(MONTH($A$40),"00")&amp;"-"&amp;TEXT(INDIRECT(ADDRESS(ROW()-1,COLUMN())),"00")),'Live Journal'!$A:$G,7,FALSE),""))</f>
        <v/>
      </c>
      <c r="C51" s="25" t="str" cm="1">
        <f t="array" aca="1" ref="C51" ca="1">IF(INDIRECT(ADDRESS(ROW()-1,COLUMN()))="","",IFERROR(VLOOKUP(DATEVALUE(TEXT(YEAR($A$40),"0000")&amp;"-"&amp;TEXT(MONTH($A$40),"00")&amp;"-"&amp;TEXT(INDIRECT(ADDRESS(ROW()-1,COLUMN())),"00")),'Live Journal'!$A:$G,7,FALSE),""))</f>
        <v/>
      </c>
      <c r="D51" s="25" t="str" cm="1">
        <f t="array" aca="1" ref="D51" ca="1">IF(INDIRECT(ADDRESS(ROW()-1,COLUMN()))="","",IFERROR(VLOOKUP(DATEVALUE(TEXT(YEAR($A$40),"0000")&amp;"-"&amp;TEXT(MONTH($A$40),"00")&amp;"-"&amp;TEXT(INDIRECT(ADDRESS(ROW()-1,COLUMN())),"00")),'Live Journal'!$A:$G,7,FALSE),""))</f>
        <v/>
      </c>
      <c r="E51" s="25" t="str" cm="1">
        <f t="array" aca="1" ref="E51" ca="1">IF(INDIRECT(ADDRESS(ROW()-1,COLUMN()))="","",IFERROR(VLOOKUP(DATEVALUE(TEXT(YEAR($A$40),"0000")&amp;"-"&amp;TEXT(MONTH($A$40),"00")&amp;"-"&amp;TEXT(INDIRECT(ADDRESS(ROW()-1,COLUMN())),"00")),'Live Journal'!$A:$G,7,FALSE),""))</f>
        <v/>
      </c>
      <c r="F51" s="25" t="str" cm="1">
        <f t="array" aca="1" ref="F51" ca="1">IF(INDIRECT(ADDRESS(ROW()-1,COLUMN()))="","",IFERROR(VLOOKUP(DATEVALUE(TEXT(YEAR($A$40),"0000")&amp;"-"&amp;TEXT(MONTH($A$40),"00")&amp;"-"&amp;TEXT(INDIRECT(ADDRESS(ROW()-1,COLUMN())),"00")),'Live Journal'!$A:$G,7,FALSE),""))</f>
        <v/>
      </c>
      <c r="G51" s="25" t="str" cm="1">
        <f t="array" aca="1" ref="G51" ca="1">IF(INDIRECT(ADDRESS(ROW()-1,COLUMN()))="","",IFERROR(VLOOKUP(DATEVALUE(TEXT(YEAR($A$40),"0000")&amp;"-"&amp;TEXT(MONTH($A$40),"00")&amp;"-"&amp;TEXT(INDIRECT(ADDRESS(ROW()-1,COLUMN())),"00")),'Live Journal'!$A:$G,7,FALSE),""))</f>
        <v/>
      </c>
      <c r="H51" s="25">
        <f ca="1">SUM(A51:G51)</f>
        <v>0</v>
      </c>
      <c r="I51" s="32"/>
      <c r="J51" s="25" t="str" cm="1">
        <f t="array" aca="1" ref="J51" ca="1">IF(INDIRECT(ADDRESS(ROW()-1,COLUMN()))="","",IFERROR(VLOOKUP(DATEVALUE(TEXT(YEAR($J$40),"0000")&amp;"-"&amp;TEXT(MONTH($J$40),"00")&amp;"-"&amp;TEXT(INDIRECT(ADDRESS(ROW()-1,COLUMN())),"00")),'Live Journal'!$A:$G,7,FALSE),""))</f>
        <v/>
      </c>
      <c r="K51" s="25" t="str" cm="1">
        <f t="array" aca="1" ref="K51" ca="1">IF(INDIRECT(ADDRESS(ROW()-1,COLUMN()))="","",IFERROR(VLOOKUP(DATEVALUE(TEXT(YEAR($J$40),"0000")&amp;"-"&amp;TEXT(MONTH($J$40),"00")&amp;"-"&amp;TEXT(INDIRECT(ADDRESS(ROW()-1,COLUMN())),"00")),'Live Journal'!$A:$G,7,FALSE),""))</f>
        <v/>
      </c>
      <c r="L51" s="25" t="str" cm="1">
        <f t="array" aca="1" ref="L51" ca="1">IF(INDIRECT(ADDRESS(ROW()-1,COLUMN()))="","",IFERROR(VLOOKUP(DATEVALUE(TEXT(YEAR($J$40),"0000")&amp;"-"&amp;TEXT(MONTH($J$40),"00")&amp;"-"&amp;TEXT(INDIRECT(ADDRESS(ROW()-1,COLUMN())),"00")),'Live Journal'!$A:$G,7,FALSE),""))</f>
        <v/>
      </c>
      <c r="M51" s="25" t="str" cm="1">
        <f t="array" aca="1" ref="M51" ca="1">IF(INDIRECT(ADDRESS(ROW()-1,COLUMN()))="","",IFERROR(VLOOKUP(DATEVALUE(TEXT(YEAR($J$40),"0000")&amp;"-"&amp;TEXT(MONTH($J$40),"00")&amp;"-"&amp;TEXT(INDIRECT(ADDRESS(ROW()-1,COLUMN())),"00")),'Live Journal'!$A:$G,7,FALSE),""))</f>
        <v/>
      </c>
      <c r="N51" s="25" t="str" cm="1">
        <f t="array" aca="1" ref="N51" ca="1">IF(INDIRECT(ADDRESS(ROW()-1,COLUMN()))="","",IFERROR(VLOOKUP(DATEVALUE(TEXT(YEAR($J$40),"0000")&amp;"-"&amp;TEXT(MONTH($J$40),"00")&amp;"-"&amp;TEXT(INDIRECT(ADDRESS(ROW()-1,COLUMN())),"00")),'Live Journal'!$A:$G,7,FALSE),""))</f>
        <v/>
      </c>
      <c r="O51" s="25" t="str" cm="1">
        <f t="array" aca="1" ref="O51" ca="1">IF(INDIRECT(ADDRESS(ROW()-1,COLUMN()))="","",IFERROR(VLOOKUP(DATEVALUE(TEXT(YEAR($J$40),"0000")&amp;"-"&amp;TEXT(MONTH($J$40),"00")&amp;"-"&amp;TEXT(INDIRECT(ADDRESS(ROW()-1,COLUMN())),"00")),'Live Journal'!$A:$G,7,FALSE),""))</f>
        <v/>
      </c>
      <c r="P51" s="25" t="str" cm="1">
        <f t="array" aca="1" ref="P51" ca="1">IF(INDIRECT(ADDRESS(ROW()-1,COLUMN()))="","",IFERROR(VLOOKUP(DATEVALUE(TEXT(YEAR($J$40),"0000")&amp;"-"&amp;TEXT(MONTH($J$40),"00")&amp;"-"&amp;TEXT(INDIRECT(ADDRESS(ROW()-1,COLUMN())),"00")),'Live Journal'!$A:$G,7,FALSE),""))</f>
        <v/>
      </c>
      <c r="Q51" s="25">
        <f ca="1">SUM(J51:P51)</f>
        <v>0</v>
      </c>
    </row>
    <row r="52" spans="1:17" x14ac:dyDescent="0.2">
      <c r="A52" s="26" t="str">
        <f>IF(G50="","",IF(G50=DAY(EOMONTH($A$40,0)),"",G50+1))</f>
        <v/>
      </c>
      <c r="B52" s="26" t="str">
        <f t="shared" ref="B52:G52" si="34">IF(A52="","",IF(A52=DAY(EOMONTH($A$40,0)),"",A52+1))</f>
        <v/>
      </c>
      <c r="C52" s="26" t="str">
        <f t="shared" si="34"/>
        <v/>
      </c>
      <c r="D52" s="26" t="str">
        <f t="shared" si="34"/>
        <v/>
      </c>
      <c r="E52" s="26" t="str">
        <f t="shared" si="34"/>
        <v/>
      </c>
      <c r="F52" s="26" t="str">
        <f t="shared" si="34"/>
        <v/>
      </c>
      <c r="G52" s="26" t="str">
        <f t="shared" si="34"/>
        <v/>
      </c>
      <c r="H52" s="24"/>
      <c r="I52" s="32"/>
      <c r="J52" s="26" t="str">
        <f>IF(P50="","",IF(P50=DAY(EOMONTH($J$40,0)),"",P50+1))</f>
        <v/>
      </c>
      <c r="K52" s="26" t="str">
        <f t="shared" ref="K52:P52" si="35">IF(J52="","",IF(J52=DAY(EOMONTH($J$40,0)),"",J52+1))</f>
        <v/>
      </c>
      <c r="L52" s="26" t="str">
        <f t="shared" si="35"/>
        <v/>
      </c>
      <c r="M52" s="26" t="str">
        <f t="shared" si="35"/>
        <v/>
      </c>
      <c r="N52" s="26" t="str">
        <f t="shared" si="35"/>
        <v/>
      </c>
      <c r="O52" s="26" t="str">
        <f t="shared" si="35"/>
        <v/>
      </c>
      <c r="P52" s="26" t="str">
        <f t="shared" si="35"/>
        <v/>
      </c>
      <c r="Q52" s="24"/>
    </row>
    <row r="53" spans="1:17" x14ac:dyDescent="0.2">
      <c r="A53" s="25" t="str" cm="1">
        <f t="array" aca="1" ref="A53" ca="1">IF(INDIRECT(ADDRESS(ROW()-1,COLUMN()))="","",IFERROR(VLOOKUP(DATEVALUE(TEXT(YEAR($A$40),"0000")&amp;"-"&amp;TEXT(MONTH($A$40),"00")&amp;"-"&amp;TEXT(INDIRECT(ADDRESS(ROW()-1,COLUMN())),"00")),'Live Journal'!$A:$G,7,FALSE),""))</f>
        <v/>
      </c>
      <c r="B53" s="25" t="str" cm="1">
        <f t="array" aca="1" ref="B53" ca="1">IF(INDIRECT(ADDRESS(ROW()-1,COLUMN()))="","",IFERROR(VLOOKUP(DATEVALUE(TEXT(YEAR($A$40),"0000")&amp;"-"&amp;TEXT(MONTH($A$40),"00")&amp;"-"&amp;TEXT(INDIRECT(ADDRESS(ROW()-1,COLUMN())),"00")),'Live Journal'!$A:$G,7,FALSE),""))</f>
        <v/>
      </c>
      <c r="C53" s="25" t="str" cm="1">
        <f t="array" aca="1" ref="C53" ca="1">IF(INDIRECT(ADDRESS(ROW()-1,COLUMN()))="","",IFERROR(VLOOKUP(DATEVALUE(TEXT(YEAR($A$40),"0000")&amp;"-"&amp;TEXT(MONTH($A$40),"00")&amp;"-"&amp;TEXT(INDIRECT(ADDRESS(ROW()-1,COLUMN())),"00")),'Live Journal'!$A:$G,7,FALSE),""))</f>
        <v/>
      </c>
      <c r="D53" s="25" t="str" cm="1">
        <f t="array" aca="1" ref="D53" ca="1">IF(INDIRECT(ADDRESS(ROW()-1,COLUMN()))="","",IFERROR(VLOOKUP(DATEVALUE(TEXT(YEAR($A$40),"0000")&amp;"-"&amp;TEXT(MONTH($A$40),"00")&amp;"-"&amp;TEXT(INDIRECT(ADDRESS(ROW()-1,COLUMN())),"00")),'Live Journal'!$A:$G,7,FALSE),""))</f>
        <v/>
      </c>
      <c r="E53" s="25" t="str" cm="1">
        <f t="array" aca="1" ref="E53" ca="1">IF(INDIRECT(ADDRESS(ROW()-1,COLUMN()))="","",IFERROR(VLOOKUP(DATEVALUE(TEXT(YEAR($A$40),"0000")&amp;"-"&amp;TEXT(MONTH($A$40),"00")&amp;"-"&amp;TEXT(INDIRECT(ADDRESS(ROW()-1,COLUMN())),"00")),'Live Journal'!$A:$G,7,FALSE),""))</f>
        <v/>
      </c>
      <c r="F53" s="25" t="str" cm="1">
        <f t="array" aca="1" ref="F53" ca="1">IF(INDIRECT(ADDRESS(ROW()-1,COLUMN()))="","",IFERROR(VLOOKUP(DATEVALUE(TEXT(YEAR($A$40),"0000")&amp;"-"&amp;TEXT(MONTH($A$40),"00")&amp;"-"&amp;TEXT(INDIRECT(ADDRESS(ROW()-1,COLUMN())),"00")),'Live Journal'!$A:$G,7,FALSE),""))</f>
        <v/>
      </c>
      <c r="G53" s="25" t="str" cm="1">
        <f t="array" aca="1" ref="G53" ca="1">IF(INDIRECT(ADDRESS(ROW()-1,COLUMN()))="","",IFERROR(VLOOKUP(DATEVALUE(TEXT(YEAR($A$40),"0000")&amp;"-"&amp;TEXT(MONTH($A$40),"00")&amp;"-"&amp;TEXT(INDIRECT(ADDRESS(ROW()-1,COLUMN())),"00")),'Live Journal'!$A:$G,7,FALSE),""))</f>
        <v/>
      </c>
      <c r="H53" s="25">
        <f ca="1">SUM(A53:G53)</f>
        <v>0</v>
      </c>
      <c r="I53" s="32"/>
      <c r="J53" s="25" t="str" cm="1">
        <f t="array" aca="1" ref="J53" ca="1">IF(INDIRECT(ADDRESS(ROW()-1,COLUMN()))="","",IFERROR(VLOOKUP(DATEVALUE(TEXT(YEAR($J$40),"0000")&amp;"-"&amp;TEXT(MONTH($J$40),"00")&amp;"-"&amp;TEXT(INDIRECT(ADDRESS(ROW()-1,COLUMN())),"00")),'Live Journal'!$A:$G,7,FALSE),""))</f>
        <v/>
      </c>
      <c r="K53" s="25" t="str" cm="1">
        <f t="array" aca="1" ref="K53" ca="1">IF(INDIRECT(ADDRESS(ROW()-1,COLUMN()))="","",IFERROR(VLOOKUP(DATEVALUE(TEXT(YEAR($J$40),"0000")&amp;"-"&amp;TEXT(MONTH($J$40),"00")&amp;"-"&amp;TEXT(INDIRECT(ADDRESS(ROW()-1,COLUMN())),"00")),'Live Journal'!$A:$G,7,FALSE),""))</f>
        <v/>
      </c>
      <c r="L53" s="25" t="str" cm="1">
        <f t="array" aca="1" ref="L53" ca="1">IF(INDIRECT(ADDRESS(ROW()-1,COLUMN()))="","",IFERROR(VLOOKUP(DATEVALUE(TEXT(YEAR($J$40),"0000")&amp;"-"&amp;TEXT(MONTH($J$40),"00")&amp;"-"&amp;TEXT(INDIRECT(ADDRESS(ROW()-1,COLUMN())),"00")),'Live Journal'!$A:$G,7,FALSE),""))</f>
        <v/>
      </c>
      <c r="M53" s="25" t="str" cm="1">
        <f t="array" aca="1" ref="M53" ca="1">IF(INDIRECT(ADDRESS(ROW()-1,COLUMN()))="","",IFERROR(VLOOKUP(DATEVALUE(TEXT(YEAR($J$40),"0000")&amp;"-"&amp;TEXT(MONTH($J$40),"00")&amp;"-"&amp;TEXT(INDIRECT(ADDRESS(ROW()-1,COLUMN())),"00")),'Live Journal'!$A:$G,7,FALSE),""))</f>
        <v/>
      </c>
      <c r="N53" s="25" t="str" cm="1">
        <f t="array" aca="1" ref="N53" ca="1">IF(INDIRECT(ADDRESS(ROW()-1,COLUMN()))="","",IFERROR(VLOOKUP(DATEVALUE(TEXT(YEAR($J$40),"0000")&amp;"-"&amp;TEXT(MONTH($J$40),"00")&amp;"-"&amp;TEXT(INDIRECT(ADDRESS(ROW()-1,COLUMN())),"00")),'Live Journal'!$A:$G,7,FALSE),""))</f>
        <v/>
      </c>
      <c r="O53" s="25" t="str" cm="1">
        <f t="array" aca="1" ref="O53" ca="1">IF(INDIRECT(ADDRESS(ROW()-1,COLUMN()))="","",IFERROR(VLOOKUP(DATEVALUE(TEXT(YEAR($J$40),"0000")&amp;"-"&amp;TEXT(MONTH($J$40),"00")&amp;"-"&amp;TEXT(INDIRECT(ADDRESS(ROW()-1,COLUMN())),"00")),'Live Journal'!$A:$G,7,FALSE),""))</f>
        <v/>
      </c>
      <c r="P53" s="25" t="str" cm="1">
        <f t="array" aca="1" ref="P53" ca="1">IF(INDIRECT(ADDRESS(ROW()-1,COLUMN()))="","",IFERROR(VLOOKUP(DATEVALUE(TEXT(YEAR($J$40),"0000")&amp;"-"&amp;TEXT(MONTH($J$40),"00")&amp;"-"&amp;TEXT(INDIRECT(ADDRESS(ROW()-1,COLUMN())),"00")),'Live Journal'!$A:$G,7,FALSE),""))</f>
        <v/>
      </c>
      <c r="Q53" s="25">
        <f ca="1">SUM(J53:P53)</f>
        <v>0</v>
      </c>
    </row>
    <row r="54" spans="1:17" x14ac:dyDescent="0.2">
      <c r="B54" s="27"/>
      <c r="C54" s="27"/>
      <c r="D54" s="27"/>
      <c r="E54" s="27"/>
      <c r="F54" s="27"/>
      <c r="G54" s="27"/>
      <c r="H54" s="25">
        <f ca="1">SUM(H42:H53)</f>
        <v>0</v>
      </c>
      <c r="J54" s="18"/>
      <c r="K54" s="27"/>
      <c r="L54" s="27"/>
      <c r="M54" s="27"/>
      <c r="N54" s="27"/>
      <c r="O54" s="27"/>
      <c r="P54" s="27"/>
      <c r="Q54" s="25">
        <f ca="1">SUM(Q42:Q53)</f>
        <v>0</v>
      </c>
    </row>
    <row r="55" spans="1:17" x14ac:dyDescent="0.2">
      <c r="B55" s="27"/>
      <c r="C55" s="27"/>
      <c r="D55" s="27"/>
      <c r="E55" s="27"/>
      <c r="F55" s="27"/>
      <c r="G55" s="27"/>
      <c r="H55" s="28"/>
      <c r="J55" s="18"/>
      <c r="K55" s="27"/>
      <c r="L55" s="27"/>
      <c r="M55" s="27"/>
      <c r="N55" s="27"/>
      <c r="O55" s="27"/>
      <c r="P55" s="27"/>
      <c r="Q55" s="28"/>
    </row>
    <row r="56" spans="1:17" x14ac:dyDescent="0.2">
      <c r="A56" s="20">
        <f>EDATE($A$8,6)</f>
        <v>44743</v>
      </c>
      <c r="C56" s="21"/>
      <c r="J56" s="20">
        <f>EDATE($A$8,7)</f>
        <v>44774</v>
      </c>
      <c r="K56" s="30"/>
      <c r="L56" s="31"/>
    </row>
    <row r="57" spans="1:17" x14ac:dyDescent="0.2">
      <c r="A57" s="22" t="s">
        <v>62</v>
      </c>
      <c r="B57" s="22" t="s">
        <v>56</v>
      </c>
      <c r="C57" s="22" t="s">
        <v>57</v>
      </c>
      <c r="D57" s="22" t="s">
        <v>58</v>
      </c>
      <c r="E57" s="22" t="s">
        <v>59</v>
      </c>
      <c r="F57" s="22" t="s">
        <v>60</v>
      </c>
      <c r="G57" s="22" t="s">
        <v>63</v>
      </c>
      <c r="H57" s="22" t="s">
        <v>61</v>
      </c>
      <c r="J57" s="22" t="s">
        <v>62</v>
      </c>
      <c r="K57" s="22" t="s">
        <v>56</v>
      </c>
      <c r="L57" s="22" t="s">
        <v>57</v>
      </c>
      <c r="M57" s="22" t="s">
        <v>58</v>
      </c>
      <c r="N57" s="22" t="s">
        <v>59</v>
      </c>
      <c r="O57" s="22" t="s">
        <v>60</v>
      </c>
      <c r="P57" s="22" t="s">
        <v>63</v>
      </c>
      <c r="Q57" s="22" t="s">
        <v>61</v>
      </c>
    </row>
    <row r="58" spans="1:17" x14ac:dyDescent="0.2">
      <c r="A58" s="23" t="str">
        <f>IF(COLUMN()&lt;DAY(CHOOSE(WEEKDAY($A$56),1,2,3,4,5,6,7)),"",IF(COLUMN()=DAY(CHOOSE(WEEKDAY($A$56),1,2,3,4,5,6,7)),1,""))</f>
        <v/>
      </c>
      <c r="B58" s="23" t="str">
        <f>IF(COLUMN()&lt;DAY(CHOOSE(WEEKDAY($A$56),1,2,3,4,5,6,7)),"",IF(COLUMN()=DAY(CHOOSE(WEEKDAY($A$56),1,2,3,4,5,6,7)),1,A58+1))</f>
        <v/>
      </c>
      <c r="C58" s="23" t="str">
        <f t="shared" ref="C58:G58" si="36">IF(COLUMN()&lt;DAY(CHOOSE(WEEKDAY($A$56),1,2,3,4,5,6,7)),"",IF(COLUMN()=DAY(CHOOSE(WEEKDAY($A$56),1,2,3,4,5,6,7)),1,B58+1))</f>
        <v/>
      </c>
      <c r="D58" s="23" t="str">
        <f t="shared" si="36"/>
        <v/>
      </c>
      <c r="E58" s="23" t="str">
        <f t="shared" si="36"/>
        <v/>
      </c>
      <c r="F58" s="23">
        <f t="shared" si="36"/>
        <v>1</v>
      </c>
      <c r="G58" s="23">
        <f t="shared" si="36"/>
        <v>2</v>
      </c>
      <c r="H58" s="24"/>
      <c r="J58" s="23" t="str">
        <f>IF((COLUMN()-9)&lt;DAY(CHOOSE(WEEKDAY($J56),1,2,3,4,5,6,7)),"",IF((COLUMN()-9)=DAY(CHOOSE(WEEKDAY($J56),1,2,3,4,5,6,7)),1,""))</f>
        <v/>
      </c>
      <c r="K58" s="23">
        <f>IF((COLUMN()-9)&lt;DAY(CHOOSE(WEEKDAY($J56),1,2,3,4,5,6,7)),"",IF((COLUMN()-9)=DAY(CHOOSE(WEEKDAY($J56),1,2,3,4,5,6,7)),1,J58+1))</f>
        <v>1</v>
      </c>
      <c r="L58" s="23">
        <f t="shared" ref="L58:P58" si="37">IF((COLUMN()-9)&lt;DAY(CHOOSE(WEEKDAY($J56),1,2,3,4,5,6,7)),"",IF((COLUMN()-9)=DAY(CHOOSE(WEEKDAY($J56),1,2,3,4,5,6,7)),1,K58+1))</f>
        <v>2</v>
      </c>
      <c r="M58" s="23">
        <f t="shared" si="37"/>
        <v>3</v>
      </c>
      <c r="N58" s="23">
        <f t="shared" si="37"/>
        <v>4</v>
      </c>
      <c r="O58" s="23">
        <f t="shared" si="37"/>
        <v>5</v>
      </c>
      <c r="P58" s="23">
        <f t="shared" si="37"/>
        <v>6</v>
      </c>
      <c r="Q58" s="24"/>
    </row>
    <row r="59" spans="1:17" x14ac:dyDescent="0.2">
      <c r="A59" s="25" t="str" cm="1">
        <f t="array" aca="1" ref="A59" ca="1">IF(INDIRECT(ADDRESS(ROW()-1,COLUMN()))="","",IFERROR(VLOOKUP(DATEVALUE(TEXT(YEAR($A$56),"0000")&amp;"-"&amp;TEXT(MONTH($A$56),"00")&amp;"-"&amp;TEXT(INDIRECT(ADDRESS(ROW()-1,COLUMN())),"00")),'Live Journal'!$A:$G,7,FALSE),""))</f>
        <v/>
      </c>
      <c r="B59" s="25" t="str" cm="1">
        <f t="array" aca="1" ref="B59" ca="1">IF(INDIRECT(ADDRESS(ROW()-1,COLUMN()))="","",IFERROR(VLOOKUP(DATEVALUE(TEXT(YEAR($A$56),"0000")&amp;"-"&amp;TEXT(MONTH($A$56),"00")&amp;"-"&amp;TEXT(INDIRECT(ADDRESS(ROW()-1,COLUMN())),"00")),'Live Journal'!$A:$G,7,FALSE),""))</f>
        <v/>
      </c>
      <c r="C59" s="25" t="str" cm="1">
        <f t="array" aca="1" ref="C59" ca="1">IF(INDIRECT(ADDRESS(ROW()-1,COLUMN()))="","",IFERROR(VLOOKUP(DATEVALUE(TEXT(YEAR($A$56),"0000")&amp;"-"&amp;TEXT(MONTH($A$56),"00")&amp;"-"&amp;TEXT(INDIRECT(ADDRESS(ROW()-1,COLUMN())),"00")),'Live Journal'!$A:$G,7,FALSE),""))</f>
        <v/>
      </c>
      <c r="D59" s="25" t="str" cm="1">
        <f t="array" aca="1" ref="D59" ca="1">IF(INDIRECT(ADDRESS(ROW()-1,COLUMN()))="","",IFERROR(VLOOKUP(DATEVALUE(TEXT(YEAR($A$56),"0000")&amp;"-"&amp;TEXT(MONTH($A$56),"00")&amp;"-"&amp;TEXT(INDIRECT(ADDRESS(ROW()-1,COLUMN())),"00")),'Live Journal'!$A:$G,7,FALSE),""))</f>
        <v/>
      </c>
      <c r="E59" s="25" t="str" cm="1">
        <f t="array" aca="1" ref="E59" ca="1">IF(INDIRECT(ADDRESS(ROW()-1,COLUMN()))="","",IFERROR(VLOOKUP(DATEVALUE(TEXT(YEAR($A$56),"0000")&amp;"-"&amp;TEXT(MONTH($A$56),"00")&amp;"-"&amp;TEXT(INDIRECT(ADDRESS(ROW()-1,COLUMN())),"00")),'Live Journal'!$A:$G,7,FALSE),""))</f>
        <v/>
      </c>
      <c r="F59" s="25" t="str" cm="1">
        <f t="array" aca="1" ref="F59" ca="1">IF(INDIRECT(ADDRESS(ROW()-1,COLUMN()))="","",IFERROR(VLOOKUP(DATEVALUE(TEXT(YEAR($A$56),"0000")&amp;"-"&amp;TEXT(MONTH($A$56),"00")&amp;"-"&amp;TEXT(INDIRECT(ADDRESS(ROW()-1,COLUMN())),"00")),'Live Journal'!$A:$G,7,FALSE),""))</f>
        <v/>
      </c>
      <c r="G59" s="25" t="str" cm="1">
        <f t="array" aca="1" ref="G59" ca="1">IF(INDIRECT(ADDRESS(ROW()-1,COLUMN()))="","",IFERROR(VLOOKUP(DATEVALUE(TEXT(YEAR($A$56),"0000")&amp;"-"&amp;TEXT(MONTH($A$56),"00")&amp;"-"&amp;TEXT(INDIRECT(ADDRESS(ROW()-1,COLUMN())),"00")),'Live Journal'!$A:$G,7,FALSE),""))</f>
        <v/>
      </c>
      <c r="H59" s="25">
        <f ca="1">SUM(A59:G59)</f>
        <v>0</v>
      </c>
      <c r="I59" s="32"/>
      <c r="J59" s="25" t="str" cm="1">
        <f t="array" aca="1" ref="J59" ca="1">IF(INDIRECT(ADDRESS(ROW()-1,COLUMN()))="","",IFERROR(VLOOKUP(DATEVALUE(TEXT(YEAR($J$56),"0000")&amp;"-"&amp;TEXT(MONTH($J$56),"00")&amp;"-"&amp;TEXT(INDIRECT(ADDRESS(ROW()-1,COLUMN())),"00")),'Live Journal'!$A:$G,7,FALSE),""))</f>
        <v/>
      </c>
      <c r="K59" s="25" t="str" cm="1">
        <f t="array" aca="1" ref="K59" ca="1">IF(INDIRECT(ADDRESS(ROW()-1,COLUMN()))="","",IFERROR(VLOOKUP(DATEVALUE(TEXT(YEAR($J$56),"0000")&amp;"-"&amp;TEXT(MONTH($J$56),"00")&amp;"-"&amp;TEXT(INDIRECT(ADDRESS(ROW()-1,COLUMN())),"00")),'Live Journal'!$A:$G,7,FALSE),""))</f>
        <v/>
      </c>
      <c r="L59" s="25" t="str" cm="1">
        <f t="array" aca="1" ref="L59" ca="1">IF(INDIRECT(ADDRESS(ROW()-1,COLUMN()))="","",IFERROR(VLOOKUP(DATEVALUE(TEXT(YEAR($J$56),"0000")&amp;"-"&amp;TEXT(MONTH($J$56),"00")&amp;"-"&amp;TEXT(INDIRECT(ADDRESS(ROW()-1,COLUMN())),"00")),'Live Journal'!$A:$G,7,FALSE),""))</f>
        <v/>
      </c>
      <c r="M59" s="25" t="str" cm="1">
        <f t="array" aca="1" ref="M59" ca="1">IF(INDIRECT(ADDRESS(ROW()-1,COLUMN()))="","",IFERROR(VLOOKUP(DATEVALUE(TEXT(YEAR($J$56),"0000")&amp;"-"&amp;TEXT(MONTH($J$56),"00")&amp;"-"&amp;TEXT(INDIRECT(ADDRESS(ROW()-1,COLUMN())),"00")),'Live Journal'!$A:$G,7,FALSE),""))</f>
        <v/>
      </c>
      <c r="N59" s="25" t="str" cm="1">
        <f t="array" aca="1" ref="N59" ca="1">IF(INDIRECT(ADDRESS(ROW()-1,COLUMN()))="","",IFERROR(VLOOKUP(DATEVALUE(TEXT(YEAR($J$56),"0000")&amp;"-"&amp;TEXT(MONTH($J$56),"00")&amp;"-"&amp;TEXT(INDIRECT(ADDRESS(ROW()-1,COLUMN())),"00")),'Live Journal'!$A:$G,7,FALSE),""))</f>
        <v/>
      </c>
      <c r="O59" s="25" t="str" cm="1">
        <f t="array" aca="1" ref="O59" ca="1">IF(INDIRECT(ADDRESS(ROW()-1,COLUMN()))="","",IFERROR(VLOOKUP(DATEVALUE(TEXT(YEAR($J$56),"0000")&amp;"-"&amp;TEXT(MONTH($J$56),"00")&amp;"-"&amp;TEXT(INDIRECT(ADDRESS(ROW()-1,COLUMN())),"00")),'Live Journal'!$A:$G,7,FALSE),""))</f>
        <v/>
      </c>
      <c r="P59" s="25" t="str" cm="1">
        <f t="array" aca="1" ref="P59" ca="1">IF(INDIRECT(ADDRESS(ROW()-1,COLUMN()))="","",IFERROR(VLOOKUP(DATEVALUE(TEXT(YEAR($J$56),"0000")&amp;"-"&amp;TEXT(MONTH($J$56),"00")&amp;"-"&amp;TEXT(INDIRECT(ADDRESS(ROW()-1,COLUMN())),"00")),'Live Journal'!$A:$G,7,FALSE),""))</f>
        <v/>
      </c>
      <c r="Q59" s="25">
        <f ca="1">SUM(J59:P59)</f>
        <v>0</v>
      </c>
    </row>
    <row r="60" spans="1:17" x14ac:dyDescent="0.2">
      <c r="A60" s="26">
        <f>IF(G58="","",G58+1)</f>
        <v>3</v>
      </c>
      <c r="B60" s="26">
        <f>IF(A60="","",A60+1)</f>
        <v>4</v>
      </c>
      <c r="C60" s="26">
        <f t="shared" ref="C60:G60" si="38">IF(B60="","",B60+1)</f>
        <v>5</v>
      </c>
      <c r="D60" s="26">
        <f t="shared" si="38"/>
        <v>6</v>
      </c>
      <c r="E60" s="26">
        <f t="shared" si="38"/>
        <v>7</v>
      </c>
      <c r="F60" s="26">
        <f t="shared" si="38"/>
        <v>8</v>
      </c>
      <c r="G60" s="26">
        <f t="shared" si="38"/>
        <v>9</v>
      </c>
      <c r="H60" s="24"/>
      <c r="J60" s="26">
        <f>IF(P58="","",P58+1)</f>
        <v>7</v>
      </c>
      <c r="K60" s="26">
        <f>IF(J60="","",J60+1)</f>
        <v>8</v>
      </c>
      <c r="L60" s="26">
        <f t="shared" ref="L60:P60" si="39">IF(K60="","",K60+1)</f>
        <v>9</v>
      </c>
      <c r="M60" s="26">
        <f t="shared" si="39"/>
        <v>10</v>
      </c>
      <c r="N60" s="26">
        <f t="shared" si="39"/>
        <v>11</v>
      </c>
      <c r="O60" s="26">
        <f t="shared" si="39"/>
        <v>12</v>
      </c>
      <c r="P60" s="26">
        <f t="shared" si="39"/>
        <v>13</v>
      </c>
      <c r="Q60" s="24"/>
    </row>
    <row r="61" spans="1:17" x14ac:dyDescent="0.2">
      <c r="A61" s="25" t="str" cm="1">
        <f t="array" aca="1" ref="A61" ca="1">IF(INDIRECT(ADDRESS(ROW()-1,COLUMN()))="","",IFERROR(VLOOKUP(DATEVALUE(TEXT(YEAR($A$56),"0000")&amp;"-"&amp;TEXT(MONTH($A$56),"00")&amp;"-"&amp;TEXT(INDIRECT(ADDRESS(ROW()-1,COLUMN())),"00")),'Live Journal'!$A:$G,7,FALSE),""))</f>
        <v/>
      </c>
      <c r="B61" s="25" t="str" cm="1">
        <f t="array" aca="1" ref="B61" ca="1">IF(INDIRECT(ADDRESS(ROW()-1,COLUMN()))="","",IFERROR(VLOOKUP(DATEVALUE(TEXT(YEAR($A$56),"0000")&amp;"-"&amp;TEXT(MONTH($A$56),"00")&amp;"-"&amp;TEXT(INDIRECT(ADDRESS(ROW()-1,COLUMN())),"00")),'Live Journal'!$A:$G,7,FALSE),""))</f>
        <v/>
      </c>
      <c r="C61" s="25" t="str" cm="1">
        <f t="array" aca="1" ref="C61" ca="1">IF(INDIRECT(ADDRESS(ROW()-1,COLUMN()))="","",IFERROR(VLOOKUP(DATEVALUE(TEXT(YEAR($A$56),"0000")&amp;"-"&amp;TEXT(MONTH($A$56),"00")&amp;"-"&amp;TEXT(INDIRECT(ADDRESS(ROW()-1,COLUMN())),"00")),'Live Journal'!$A:$G,7,FALSE),""))</f>
        <v/>
      </c>
      <c r="D61" s="25" t="str" cm="1">
        <f t="array" aca="1" ref="D61" ca="1">IF(INDIRECT(ADDRESS(ROW()-1,COLUMN()))="","",IFERROR(VLOOKUP(DATEVALUE(TEXT(YEAR($A$56),"0000")&amp;"-"&amp;TEXT(MONTH($A$56),"00")&amp;"-"&amp;TEXT(INDIRECT(ADDRESS(ROW()-1,COLUMN())),"00")),'Live Journal'!$A:$G,7,FALSE),""))</f>
        <v/>
      </c>
      <c r="E61" s="25" t="str" cm="1">
        <f t="array" aca="1" ref="E61" ca="1">IF(INDIRECT(ADDRESS(ROW()-1,COLUMN()))="","",IFERROR(VLOOKUP(DATEVALUE(TEXT(YEAR($A$56),"0000")&amp;"-"&amp;TEXT(MONTH($A$56),"00")&amp;"-"&amp;TEXT(INDIRECT(ADDRESS(ROW()-1,COLUMN())),"00")),'Live Journal'!$A:$G,7,FALSE),""))</f>
        <v/>
      </c>
      <c r="F61" s="25" t="str" cm="1">
        <f t="array" aca="1" ref="F61" ca="1">IF(INDIRECT(ADDRESS(ROW()-1,COLUMN()))="","",IFERROR(VLOOKUP(DATEVALUE(TEXT(YEAR($A$56),"0000")&amp;"-"&amp;TEXT(MONTH($A$56),"00")&amp;"-"&amp;TEXT(INDIRECT(ADDRESS(ROW()-1,COLUMN())),"00")),'Live Journal'!$A:$G,7,FALSE),""))</f>
        <v/>
      </c>
      <c r="G61" s="25" t="str" cm="1">
        <f t="array" aca="1" ref="G61" ca="1">IF(INDIRECT(ADDRESS(ROW()-1,COLUMN()))="","",IFERROR(VLOOKUP(DATEVALUE(TEXT(YEAR($A$56),"0000")&amp;"-"&amp;TEXT(MONTH($A$56),"00")&amp;"-"&amp;TEXT(INDIRECT(ADDRESS(ROW()-1,COLUMN())),"00")),'Live Journal'!$A:$G,7,FALSE),""))</f>
        <v/>
      </c>
      <c r="H61" s="25">
        <f ca="1">SUM(A61:G61)</f>
        <v>0</v>
      </c>
      <c r="I61" s="32"/>
      <c r="J61" s="25" t="str" cm="1">
        <f t="array" aca="1" ref="J61" ca="1">IF(INDIRECT(ADDRESS(ROW()-1,COLUMN()))="","",IFERROR(VLOOKUP(DATEVALUE(TEXT(YEAR($J$56),"0000")&amp;"-"&amp;TEXT(MONTH($J$56),"00")&amp;"-"&amp;TEXT(INDIRECT(ADDRESS(ROW()-1,COLUMN())),"00")),'Live Journal'!$A:$G,7,FALSE),""))</f>
        <v/>
      </c>
      <c r="K61" s="25" t="str" cm="1">
        <f t="array" aca="1" ref="K61" ca="1">IF(INDIRECT(ADDRESS(ROW()-1,COLUMN()))="","",IFERROR(VLOOKUP(DATEVALUE(TEXT(YEAR($J$56),"0000")&amp;"-"&amp;TEXT(MONTH($J$56),"00")&amp;"-"&amp;TEXT(INDIRECT(ADDRESS(ROW()-1,COLUMN())),"00")),'Live Journal'!$A:$G,7,FALSE),""))</f>
        <v/>
      </c>
      <c r="L61" s="25" t="str" cm="1">
        <f t="array" aca="1" ref="L61" ca="1">IF(INDIRECT(ADDRESS(ROW()-1,COLUMN()))="","",IFERROR(VLOOKUP(DATEVALUE(TEXT(YEAR($J$56),"0000")&amp;"-"&amp;TEXT(MONTH($J$56),"00")&amp;"-"&amp;TEXT(INDIRECT(ADDRESS(ROW()-1,COLUMN())),"00")),'Live Journal'!$A:$G,7,FALSE),""))</f>
        <v/>
      </c>
      <c r="M61" s="25" t="str" cm="1">
        <f t="array" aca="1" ref="M61" ca="1">IF(INDIRECT(ADDRESS(ROW()-1,COLUMN()))="","",IFERROR(VLOOKUP(DATEVALUE(TEXT(YEAR($J$56),"0000")&amp;"-"&amp;TEXT(MONTH($J$56),"00")&amp;"-"&amp;TEXT(INDIRECT(ADDRESS(ROW()-1,COLUMN())),"00")),'Live Journal'!$A:$G,7,FALSE),""))</f>
        <v/>
      </c>
      <c r="N61" s="25" t="str" cm="1">
        <f t="array" aca="1" ref="N61" ca="1">IF(INDIRECT(ADDRESS(ROW()-1,COLUMN()))="","",IFERROR(VLOOKUP(DATEVALUE(TEXT(YEAR($J$56),"0000")&amp;"-"&amp;TEXT(MONTH($J$56),"00")&amp;"-"&amp;TEXT(INDIRECT(ADDRESS(ROW()-1,COLUMN())),"00")),'Live Journal'!$A:$G,7,FALSE),""))</f>
        <v/>
      </c>
      <c r="O61" s="25" t="str" cm="1">
        <f t="array" aca="1" ref="O61" ca="1">IF(INDIRECT(ADDRESS(ROW()-1,COLUMN()))="","",IFERROR(VLOOKUP(DATEVALUE(TEXT(YEAR($J$56),"0000")&amp;"-"&amp;TEXT(MONTH($J$56),"00")&amp;"-"&amp;TEXT(INDIRECT(ADDRESS(ROW()-1,COLUMN())),"00")),'Live Journal'!$A:$G,7,FALSE),""))</f>
        <v/>
      </c>
      <c r="P61" s="25" t="str" cm="1">
        <f t="array" aca="1" ref="P61" ca="1">IF(INDIRECT(ADDRESS(ROW()-1,COLUMN()))="","",IFERROR(VLOOKUP(DATEVALUE(TEXT(YEAR($J$56),"0000")&amp;"-"&amp;TEXT(MONTH($J$56),"00")&amp;"-"&amp;TEXT(INDIRECT(ADDRESS(ROW()-1,COLUMN())),"00")),'Live Journal'!$A:$G,7,FALSE),""))</f>
        <v/>
      </c>
      <c r="Q61" s="25">
        <f ca="1">SUM(J61:P61)</f>
        <v>0</v>
      </c>
    </row>
    <row r="62" spans="1:17" x14ac:dyDescent="0.2">
      <c r="A62" s="26">
        <f>IF(G60="","",G60+1)</f>
        <v>10</v>
      </c>
      <c r="B62" s="26">
        <f t="shared" ref="B62:G62" si="40">IF(A62="","",A62+1)</f>
        <v>11</v>
      </c>
      <c r="C62" s="26">
        <f t="shared" si="40"/>
        <v>12</v>
      </c>
      <c r="D62" s="26">
        <f t="shared" si="40"/>
        <v>13</v>
      </c>
      <c r="E62" s="26">
        <f t="shared" si="40"/>
        <v>14</v>
      </c>
      <c r="F62" s="26">
        <f t="shared" si="40"/>
        <v>15</v>
      </c>
      <c r="G62" s="26">
        <f t="shared" si="40"/>
        <v>16</v>
      </c>
      <c r="H62" s="24"/>
      <c r="J62" s="26">
        <f>IF(P60="","",P60+1)</f>
        <v>14</v>
      </c>
      <c r="K62" s="26">
        <f t="shared" ref="K62:P62" si="41">IF(J62="","",J62+1)</f>
        <v>15</v>
      </c>
      <c r="L62" s="26">
        <f t="shared" si="41"/>
        <v>16</v>
      </c>
      <c r="M62" s="26">
        <f t="shared" si="41"/>
        <v>17</v>
      </c>
      <c r="N62" s="26">
        <f t="shared" si="41"/>
        <v>18</v>
      </c>
      <c r="O62" s="26">
        <f t="shared" si="41"/>
        <v>19</v>
      </c>
      <c r="P62" s="26">
        <f t="shared" si="41"/>
        <v>20</v>
      </c>
      <c r="Q62" s="24"/>
    </row>
    <row r="63" spans="1:17" x14ac:dyDescent="0.2">
      <c r="A63" s="25" t="str" cm="1">
        <f t="array" aca="1" ref="A63" ca="1">IF(INDIRECT(ADDRESS(ROW()-1,COLUMN()))="","",IFERROR(VLOOKUP(DATEVALUE(TEXT(YEAR($A$56),"0000")&amp;"-"&amp;TEXT(MONTH($A$56),"00")&amp;"-"&amp;TEXT(INDIRECT(ADDRESS(ROW()-1,COLUMN())),"00")),'Live Journal'!$A:$G,7,FALSE),""))</f>
        <v/>
      </c>
      <c r="B63" s="25" t="str" cm="1">
        <f t="array" aca="1" ref="B63" ca="1">IF(INDIRECT(ADDRESS(ROW()-1,COLUMN()))="","",IFERROR(VLOOKUP(DATEVALUE(TEXT(YEAR($A$56),"0000")&amp;"-"&amp;TEXT(MONTH($A$56),"00")&amp;"-"&amp;TEXT(INDIRECT(ADDRESS(ROW()-1,COLUMN())),"00")),'Live Journal'!$A:$G,7,FALSE),""))</f>
        <v/>
      </c>
      <c r="C63" s="25" t="str" cm="1">
        <f t="array" aca="1" ref="C63" ca="1">IF(INDIRECT(ADDRESS(ROW()-1,COLUMN()))="","",IFERROR(VLOOKUP(DATEVALUE(TEXT(YEAR($A$56),"0000")&amp;"-"&amp;TEXT(MONTH($A$56),"00")&amp;"-"&amp;TEXT(INDIRECT(ADDRESS(ROW()-1,COLUMN())),"00")),'Live Journal'!$A:$G,7,FALSE),""))</f>
        <v/>
      </c>
      <c r="D63" s="25" t="str" cm="1">
        <f t="array" aca="1" ref="D63" ca="1">IF(INDIRECT(ADDRESS(ROW()-1,COLUMN()))="","",IFERROR(VLOOKUP(DATEVALUE(TEXT(YEAR($A$56),"0000")&amp;"-"&amp;TEXT(MONTH($A$56),"00")&amp;"-"&amp;TEXT(INDIRECT(ADDRESS(ROW()-1,COLUMN())),"00")),'Live Journal'!$A:$G,7,FALSE),""))</f>
        <v/>
      </c>
      <c r="E63" s="25" t="str" cm="1">
        <f t="array" aca="1" ref="E63" ca="1">IF(INDIRECT(ADDRESS(ROW()-1,COLUMN()))="","",IFERROR(VLOOKUP(DATEVALUE(TEXT(YEAR($A$56),"0000")&amp;"-"&amp;TEXT(MONTH($A$56),"00")&amp;"-"&amp;TEXT(INDIRECT(ADDRESS(ROW()-1,COLUMN())),"00")),'Live Journal'!$A:$G,7,FALSE),""))</f>
        <v/>
      </c>
      <c r="F63" s="25" t="str" cm="1">
        <f t="array" aca="1" ref="F63" ca="1">IF(INDIRECT(ADDRESS(ROW()-1,COLUMN()))="","",IFERROR(VLOOKUP(DATEVALUE(TEXT(YEAR($A$56),"0000")&amp;"-"&amp;TEXT(MONTH($A$56),"00")&amp;"-"&amp;TEXT(INDIRECT(ADDRESS(ROW()-1,COLUMN())),"00")),'Live Journal'!$A:$G,7,FALSE),""))</f>
        <v/>
      </c>
      <c r="G63" s="25" t="str" cm="1">
        <f t="array" aca="1" ref="G63" ca="1">IF(INDIRECT(ADDRESS(ROW()-1,COLUMN()))="","",IFERROR(VLOOKUP(DATEVALUE(TEXT(YEAR($A$56),"0000")&amp;"-"&amp;TEXT(MONTH($A$56),"00")&amp;"-"&amp;TEXT(INDIRECT(ADDRESS(ROW()-1,COLUMN())),"00")),'Live Journal'!$A:$G,7,FALSE),""))</f>
        <v/>
      </c>
      <c r="H63" s="25">
        <f ca="1">SUM(A63:G63)</f>
        <v>0</v>
      </c>
      <c r="I63" s="32"/>
      <c r="J63" s="25" t="str" cm="1">
        <f t="array" aca="1" ref="J63" ca="1">IF(INDIRECT(ADDRESS(ROW()-1,COLUMN()))="","",IFERROR(VLOOKUP(DATEVALUE(TEXT(YEAR($J$56),"0000")&amp;"-"&amp;TEXT(MONTH($J$56),"00")&amp;"-"&amp;TEXT(INDIRECT(ADDRESS(ROW()-1,COLUMN())),"00")),'Live Journal'!$A:$G,7,FALSE),""))</f>
        <v/>
      </c>
      <c r="K63" s="25" t="str" cm="1">
        <f t="array" aca="1" ref="K63" ca="1">IF(INDIRECT(ADDRESS(ROW()-1,COLUMN()))="","",IFERROR(VLOOKUP(DATEVALUE(TEXT(YEAR($J$56),"0000")&amp;"-"&amp;TEXT(MONTH($J$56),"00")&amp;"-"&amp;TEXT(INDIRECT(ADDRESS(ROW()-1,COLUMN())),"00")),'Live Journal'!$A:$G,7,FALSE),""))</f>
        <v/>
      </c>
      <c r="L63" s="25" t="str" cm="1">
        <f t="array" aca="1" ref="L63" ca="1">IF(INDIRECT(ADDRESS(ROW()-1,COLUMN()))="","",IFERROR(VLOOKUP(DATEVALUE(TEXT(YEAR($J$56),"0000")&amp;"-"&amp;TEXT(MONTH($J$56),"00")&amp;"-"&amp;TEXT(INDIRECT(ADDRESS(ROW()-1,COLUMN())),"00")),'Live Journal'!$A:$G,7,FALSE),""))</f>
        <v/>
      </c>
      <c r="M63" s="25" t="str" cm="1">
        <f t="array" aca="1" ref="M63" ca="1">IF(INDIRECT(ADDRESS(ROW()-1,COLUMN()))="","",IFERROR(VLOOKUP(DATEVALUE(TEXT(YEAR($J$56),"0000")&amp;"-"&amp;TEXT(MONTH($J$56),"00")&amp;"-"&amp;TEXT(INDIRECT(ADDRESS(ROW()-1,COLUMN())),"00")),'Live Journal'!$A:$G,7,FALSE),""))</f>
        <v/>
      </c>
      <c r="N63" s="25" t="str" cm="1">
        <f t="array" aca="1" ref="N63" ca="1">IF(INDIRECT(ADDRESS(ROW()-1,COLUMN()))="","",IFERROR(VLOOKUP(DATEVALUE(TEXT(YEAR($J$56),"0000")&amp;"-"&amp;TEXT(MONTH($J$56),"00")&amp;"-"&amp;TEXT(INDIRECT(ADDRESS(ROW()-1,COLUMN())),"00")),'Live Journal'!$A:$G,7,FALSE),""))</f>
        <v/>
      </c>
      <c r="O63" s="25" t="str" cm="1">
        <f t="array" aca="1" ref="O63" ca="1">IF(INDIRECT(ADDRESS(ROW()-1,COLUMN()))="","",IFERROR(VLOOKUP(DATEVALUE(TEXT(YEAR($J$56),"0000")&amp;"-"&amp;TEXT(MONTH($J$56),"00")&amp;"-"&amp;TEXT(INDIRECT(ADDRESS(ROW()-1,COLUMN())),"00")),'Live Journal'!$A:$G,7,FALSE),""))</f>
        <v/>
      </c>
      <c r="P63" s="25" t="str" cm="1">
        <f t="array" aca="1" ref="P63" ca="1">IF(INDIRECT(ADDRESS(ROW()-1,COLUMN()))="","",IFERROR(VLOOKUP(DATEVALUE(TEXT(YEAR($J$56),"0000")&amp;"-"&amp;TEXT(MONTH($J$56),"00")&amp;"-"&amp;TEXT(INDIRECT(ADDRESS(ROW()-1,COLUMN())),"00")),'Live Journal'!$A:$G,7,FALSE),""))</f>
        <v/>
      </c>
      <c r="Q63" s="25">
        <f ca="1">SUM(J63:P63)</f>
        <v>0</v>
      </c>
    </row>
    <row r="64" spans="1:17" x14ac:dyDescent="0.2">
      <c r="A64" s="26">
        <f>IF(G62="","",G62+1)</f>
        <v>17</v>
      </c>
      <c r="B64" s="26">
        <f t="shared" ref="B64:G64" si="42">IF(A64="","",A64+1)</f>
        <v>18</v>
      </c>
      <c r="C64" s="26">
        <f t="shared" si="42"/>
        <v>19</v>
      </c>
      <c r="D64" s="26">
        <f t="shared" si="42"/>
        <v>20</v>
      </c>
      <c r="E64" s="26">
        <f t="shared" si="42"/>
        <v>21</v>
      </c>
      <c r="F64" s="26">
        <f t="shared" si="42"/>
        <v>22</v>
      </c>
      <c r="G64" s="26">
        <f t="shared" si="42"/>
        <v>23</v>
      </c>
      <c r="H64" s="24"/>
      <c r="J64" s="26">
        <f>IF(P62="","",P62+1)</f>
        <v>21</v>
      </c>
      <c r="K64" s="26">
        <f t="shared" ref="K64:P64" si="43">IF(J64="","",J64+1)</f>
        <v>22</v>
      </c>
      <c r="L64" s="26">
        <f t="shared" si="43"/>
        <v>23</v>
      </c>
      <c r="M64" s="26">
        <f t="shared" si="43"/>
        <v>24</v>
      </c>
      <c r="N64" s="26">
        <f t="shared" si="43"/>
        <v>25</v>
      </c>
      <c r="O64" s="26">
        <f t="shared" si="43"/>
        <v>26</v>
      </c>
      <c r="P64" s="26">
        <f t="shared" si="43"/>
        <v>27</v>
      </c>
      <c r="Q64" s="24"/>
    </row>
    <row r="65" spans="1:17" x14ac:dyDescent="0.2">
      <c r="A65" s="25" t="str" cm="1">
        <f t="array" aca="1" ref="A65" ca="1">IF(INDIRECT(ADDRESS(ROW()-1,COLUMN()))="","",IFERROR(VLOOKUP(DATEVALUE(TEXT(YEAR($A$56),"0000")&amp;"-"&amp;TEXT(MONTH($A$56),"00")&amp;"-"&amp;TEXT(INDIRECT(ADDRESS(ROW()-1,COLUMN())),"00")),'Live Journal'!$A:$G,7,FALSE),""))</f>
        <v/>
      </c>
      <c r="B65" s="25" t="str" cm="1">
        <f t="array" aca="1" ref="B65" ca="1">IF(INDIRECT(ADDRESS(ROW()-1,COLUMN()))="","",IFERROR(VLOOKUP(DATEVALUE(TEXT(YEAR($A$56),"0000")&amp;"-"&amp;TEXT(MONTH($A$56),"00")&amp;"-"&amp;TEXT(INDIRECT(ADDRESS(ROW()-1,COLUMN())),"00")),'Live Journal'!$A:$G,7,FALSE),""))</f>
        <v/>
      </c>
      <c r="C65" s="25" t="str" cm="1">
        <f t="array" aca="1" ref="C65" ca="1">IF(INDIRECT(ADDRESS(ROW()-1,COLUMN()))="","",IFERROR(VLOOKUP(DATEVALUE(TEXT(YEAR($A$56),"0000")&amp;"-"&amp;TEXT(MONTH($A$56),"00")&amp;"-"&amp;TEXT(INDIRECT(ADDRESS(ROW()-1,COLUMN())),"00")),'Live Journal'!$A:$G,7,FALSE),""))</f>
        <v/>
      </c>
      <c r="D65" s="25" t="str" cm="1">
        <f t="array" aca="1" ref="D65" ca="1">IF(INDIRECT(ADDRESS(ROW()-1,COLUMN()))="","",IFERROR(VLOOKUP(DATEVALUE(TEXT(YEAR($A$56),"0000")&amp;"-"&amp;TEXT(MONTH($A$56),"00")&amp;"-"&amp;TEXT(INDIRECT(ADDRESS(ROW()-1,COLUMN())),"00")),'Live Journal'!$A:$G,7,FALSE),""))</f>
        <v/>
      </c>
      <c r="E65" s="25" t="str" cm="1">
        <f t="array" aca="1" ref="E65" ca="1">IF(INDIRECT(ADDRESS(ROW()-1,COLUMN()))="","",IFERROR(VLOOKUP(DATEVALUE(TEXT(YEAR($A$56),"0000")&amp;"-"&amp;TEXT(MONTH($A$56),"00")&amp;"-"&amp;TEXT(INDIRECT(ADDRESS(ROW()-1,COLUMN())),"00")),'Live Journal'!$A:$G,7,FALSE),""))</f>
        <v/>
      </c>
      <c r="F65" s="25" t="str" cm="1">
        <f t="array" aca="1" ref="F65" ca="1">IF(INDIRECT(ADDRESS(ROW()-1,COLUMN()))="","",IFERROR(VLOOKUP(DATEVALUE(TEXT(YEAR($A$56),"0000")&amp;"-"&amp;TEXT(MONTH($A$56),"00")&amp;"-"&amp;TEXT(INDIRECT(ADDRESS(ROW()-1,COLUMN())),"00")),'Live Journal'!$A:$G,7,FALSE),""))</f>
        <v/>
      </c>
      <c r="G65" s="25" t="str" cm="1">
        <f t="array" aca="1" ref="G65" ca="1">IF(INDIRECT(ADDRESS(ROW()-1,COLUMN()))="","",IFERROR(VLOOKUP(DATEVALUE(TEXT(YEAR($A$56),"0000")&amp;"-"&amp;TEXT(MONTH($A$56),"00")&amp;"-"&amp;TEXT(INDIRECT(ADDRESS(ROW()-1,COLUMN())),"00")),'Live Journal'!$A:$G,7,FALSE),""))</f>
        <v/>
      </c>
      <c r="H65" s="25">
        <f ca="1">SUM(A65:G65)</f>
        <v>0</v>
      </c>
      <c r="I65" s="32"/>
      <c r="J65" s="25" t="str" cm="1">
        <f t="array" aca="1" ref="J65" ca="1">IF(INDIRECT(ADDRESS(ROW()-1,COLUMN()))="","",IFERROR(VLOOKUP(DATEVALUE(TEXT(YEAR($J$56),"0000")&amp;"-"&amp;TEXT(MONTH($J$56),"00")&amp;"-"&amp;TEXT(INDIRECT(ADDRESS(ROW()-1,COLUMN())),"00")),'Live Journal'!$A:$G,7,FALSE),""))</f>
        <v/>
      </c>
      <c r="K65" s="25" t="str" cm="1">
        <f t="array" aca="1" ref="K65" ca="1">IF(INDIRECT(ADDRESS(ROW()-1,COLUMN()))="","",IFERROR(VLOOKUP(DATEVALUE(TEXT(YEAR($J$56),"0000")&amp;"-"&amp;TEXT(MONTH($J$56),"00")&amp;"-"&amp;TEXT(INDIRECT(ADDRESS(ROW()-1,COLUMN())),"00")),'Live Journal'!$A:$G,7,FALSE),""))</f>
        <v/>
      </c>
      <c r="L65" s="25" t="str" cm="1">
        <f t="array" aca="1" ref="L65" ca="1">IF(INDIRECT(ADDRESS(ROW()-1,COLUMN()))="","",IFERROR(VLOOKUP(DATEVALUE(TEXT(YEAR($J$56),"0000")&amp;"-"&amp;TEXT(MONTH($J$56),"00")&amp;"-"&amp;TEXT(INDIRECT(ADDRESS(ROW()-1,COLUMN())),"00")),'Live Journal'!$A:$G,7,FALSE),""))</f>
        <v/>
      </c>
      <c r="M65" s="25" t="str" cm="1">
        <f t="array" aca="1" ref="M65" ca="1">IF(INDIRECT(ADDRESS(ROW()-1,COLUMN()))="","",IFERROR(VLOOKUP(DATEVALUE(TEXT(YEAR($J$56),"0000")&amp;"-"&amp;TEXT(MONTH($J$56),"00")&amp;"-"&amp;TEXT(INDIRECT(ADDRESS(ROW()-1,COLUMN())),"00")),'Live Journal'!$A:$G,7,FALSE),""))</f>
        <v/>
      </c>
      <c r="N65" s="25" t="str" cm="1">
        <f t="array" aca="1" ref="N65" ca="1">IF(INDIRECT(ADDRESS(ROW()-1,COLUMN()))="","",IFERROR(VLOOKUP(DATEVALUE(TEXT(YEAR($J$56),"0000")&amp;"-"&amp;TEXT(MONTH($J$56),"00")&amp;"-"&amp;TEXT(INDIRECT(ADDRESS(ROW()-1,COLUMN())),"00")),'Live Journal'!$A:$G,7,FALSE),""))</f>
        <v/>
      </c>
      <c r="O65" s="25" t="str" cm="1">
        <f t="array" aca="1" ref="O65" ca="1">IF(INDIRECT(ADDRESS(ROW()-1,COLUMN()))="","",IFERROR(VLOOKUP(DATEVALUE(TEXT(YEAR($J$56),"0000")&amp;"-"&amp;TEXT(MONTH($J$56),"00")&amp;"-"&amp;TEXT(INDIRECT(ADDRESS(ROW()-1,COLUMN())),"00")),'Live Journal'!$A:$G,7,FALSE),""))</f>
        <v/>
      </c>
      <c r="P65" s="25" t="str" cm="1">
        <f t="array" aca="1" ref="P65" ca="1">IF(INDIRECT(ADDRESS(ROW()-1,COLUMN()))="","",IFERROR(VLOOKUP(DATEVALUE(TEXT(YEAR($J$56),"0000")&amp;"-"&amp;TEXT(MONTH($J$56),"00")&amp;"-"&amp;TEXT(INDIRECT(ADDRESS(ROW()-1,COLUMN())),"00")),'Live Journal'!$A:$G,7,FALSE),""))</f>
        <v/>
      </c>
      <c r="Q65" s="25">
        <f ca="1">SUM(J65:P65)</f>
        <v>0</v>
      </c>
    </row>
    <row r="66" spans="1:17" x14ac:dyDescent="0.2">
      <c r="A66" s="26">
        <f>IF(G64="","",IF(G64=DAY(EOMONTH($A$56,0)),"",G64+1))</f>
        <v>24</v>
      </c>
      <c r="B66" s="26">
        <f t="shared" ref="B66:G66" si="44">IF(A66="","",IF(A66=DAY(EOMONTH($A$56,0)),"",A66+1))</f>
        <v>25</v>
      </c>
      <c r="C66" s="26">
        <f t="shared" si="44"/>
        <v>26</v>
      </c>
      <c r="D66" s="26">
        <f t="shared" si="44"/>
        <v>27</v>
      </c>
      <c r="E66" s="26">
        <f t="shared" si="44"/>
        <v>28</v>
      </c>
      <c r="F66" s="26">
        <f t="shared" si="44"/>
        <v>29</v>
      </c>
      <c r="G66" s="26">
        <f t="shared" si="44"/>
        <v>30</v>
      </c>
      <c r="H66" s="24"/>
      <c r="J66" s="26">
        <f>IF(P64="","",IF(P64=DAY(EOMONTH($J$56,0)),"",P64+1))</f>
        <v>28</v>
      </c>
      <c r="K66" s="26">
        <f t="shared" ref="K66:P66" si="45">IF(J66="","",IF(J66=DAY(EOMONTH($J$56,0)),"",J66+1))</f>
        <v>29</v>
      </c>
      <c r="L66" s="26">
        <f t="shared" si="45"/>
        <v>30</v>
      </c>
      <c r="M66" s="26">
        <f t="shared" si="45"/>
        <v>31</v>
      </c>
      <c r="N66" s="26" t="str">
        <f t="shared" si="45"/>
        <v/>
      </c>
      <c r="O66" s="26" t="str">
        <f t="shared" si="45"/>
        <v/>
      </c>
      <c r="P66" s="26" t="str">
        <f t="shared" si="45"/>
        <v/>
      </c>
      <c r="Q66" s="24"/>
    </row>
    <row r="67" spans="1:17" x14ac:dyDescent="0.2">
      <c r="A67" s="25" t="str" cm="1">
        <f t="array" aca="1" ref="A67" ca="1">IF(INDIRECT(ADDRESS(ROW()-1,COLUMN()))="","",IFERROR(VLOOKUP(DATEVALUE(TEXT(YEAR($A$56),"0000")&amp;"-"&amp;TEXT(MONTH($A$56),"00")&amp;"-"&amp;TEXT(INDIRECT(ADDRESS(ROW()-1,COLUMN())),"00")),'Live Journal'!$A:$G,7,FALSE),""))</f>
        <v/>
      </c>
      <c r="B67" s="25" t="str" cm="1">
        <f t="array" aca="1" ref="B67" ca="1">IF(INDIRECT(ADDRESS(ROW()-1,COLUMN()))="","",IFERROR(VLOOKUP(DATEVALUE(TEXT(YEAR($A$56),"0000")&amp;"-"&amp;TEXT(MONTH($A$56),"00")&amp;"-"&amp;TEXT(INDIRECT(ADDRESS(ROW()-1,COLUMN())),"00")),'Live Journal'!$A:$G,7,FALSE),""))</f>
        <v/>
      </c>
      <c r="C67" s="25" t="str" cm="1">
        <f t="array" aca="1" ref="C67" ca="1">IF(INDIRECT(ADDRESS(ROW()-1,COLUMN()))="","",IFERROR(VLOOKUP(DATEVALUE(TEXT(YEAR($A$56),"0000")&amp;"-"&amp;TEXT(MONTH($A$56),"00")&amp;"-"&amp;TEXT(INDIRECT(ADDRESS(ROW()-1,COLUMN())),"00")),'Live Journal'!$A:$G,7,FALSE),""))</f>
        <v/>
      </c>
      <c r="D67" s="25" t="str" cm="1">
        <f t="array" aca="1" ref="D67" ca="1">IF(INDIRECT(ADDRESS(ROW()-1,COLUMN()))="","",IFERROR(VLOOKUP(DATEVALUE(TEXT(YEAR($A$56),"0000")&amp;"-"&amp;TEXT(MONTH($A$56),"00")&amp;"-"&amp;TEXT(INDIRECT(ADDRESS(ROW()-1,COLUMN())),"00")),'Live Journal'!$A:$G,7,FALSE),""))</f>
        <v/>
      </c>
      <c r="E67" s="25" t="str" cm="1">
        <f t="array" aca="1" ref="E67" ca="1">IF(INDIRECT(ADDRESS(ROW()-1,COLUMN()))="","",IFERROR(VLOOKUP(DATEVALUE(TEXT(YEAR($A$56),"0000")&amp;"-"&amp;TEXT(MONTH($A$56),"00")&amp;"-"&amp;TEXT(INDIRECT(ADDRESS(ROW()-1,COLUMN())),"00")),'Live Journal'!$A:$G,7,FALSE),""))</f>
        <v/>
      </c>
      <c r="F67" s="25" t="str" cm="1">
        <f t="array" aca="1" ref="F67" ca="1">IF(INDIRECT(ADDRESS(ROW()-1,COLUMN()))="","",IFERROR(VLOOKUP(DATEVALUE(TEXT(YEAR($A$56),"0000")&amp;"-"&amp;TEXT(MONTH($A$56),"00")&amp;"-"&amp;TEXT(INDIRECT(ADDRESS(ROW()-1,COLUMN())),"00")),'Live Journal'!$A:$G,7,FALSE),""))</f>
        <v/>
      </c>
      <c r="G67" s="25" t="str" cm="1">
        <f t="array" aca="1" ref="G67" ca="1">IF(INDIRECT(ADDRESS(ROW()-1,COLUMN()))="","",IFERROR(VLOOKUP(DATEVALUE(TEXT(YEAR($A$56),"0000")&amp;"-"&amp;TEXT(MONTH($A$56),"00")&amp;"-"&amp;TEXT(INDIRECT(ADDRESS(ROW()-1,COLUMN())),"00")),'Live Journal'!$A:$G,7,FALSE),""))</f>
        <v/>
      </c>
      <c r="H67" s="25">
        <f ca="1">SUM(A67:G67)</f>
        <v>0</v>
      </c>
      <c r="I67" s="32"/>
      <c r="J67" s="25" t="str" cm="1">
        <f t="array" aca="1" ref="J67" ca="1">IF(INDIRECT(ADDRESS(ROW()-1,COLUMN()))="","",IFERROR(VLOOKUP(DATEVALUE(TEXT(YEAR($J$56),"0000")&amp;"-"&amp;TEXT(MONTH($J$56),"00")&amp;"-"&amp;TEXT(INDIRECT(ADDRESS(ROW()-1,COLUMN())),"00")),'Live Journal'!$A:$G,7,FALSE),""))</f>
        <v/>
      </c>
      <c r="K67" s="25" t="str" cm="1">
        <f t="array" aca="1" ref="K67" ca="1">IF(INDIRECT(ADDRESS(ROW()-1,COLUMN()))="","",IFERROR(VLOOKUP(DATEVALUE(TEXT(YEAR($J$56),"0000")&amp;"-"&amp;TEXT(MONTH($J$56),"00")&amp;"-"&amp;TEXT(INDIRECT(ADDRESS(ROW()-1,COLUMN())),"00")),'Live Journal'!$A:$G,7,FALSE),""))</f>
        <v/>
      </c>
      <c r="L67" s="25" t="str" cm="1">
        <f t="array" aca="1" ref="L67" ca="1">IF(INDIRECT(ADDRESS(ROW()-1,COLUMN()))="","",IFERROR(VLOOKUP(DATEVALUE(TEXT(YEAR($J$56),"0000")&amp;"-"&amp;TEXT(MONTH($J$56),"00")&amp;"-"&amp;TEXT(INDIRECT(ADDRESS(ROW()-1,COLUMN())),"00")),'Live Journal'!$A:$G,7,FALSE),""))</f>
        <v/>
      </c>
      <c r="M67" s="25" t="str" cm="1">
        <f t="array" aca="1" ref="M67" ca="1">IF(INDIRECT(ADDRESS(ROW()-1,COLUMN()))="","",IFERROR(VLOOKUP(DATEVALUE(TEXT(YEAR($J$56),"0000")&amp;"-"&amp;TEXT(MONTH($J$56),"00")&amp;"-"&amp;TEXT(INDIRECT(ADDRESS(ROW()-1,COLUMN())),"00")),'Live Journal'!$A:$G,7,FALSE),""))</f>
        <v/>
      </c>
      <c r="N67" s="25" t="str" cm="1">
        <f t="array" aca="1" ref="N67" ca="1">IF(INDIRECT(ADDRESS(ROW()-1,COLUMN()))="","",IFERROR(VLOOKUP(DATEVALUE(TEXT(YEAR($J$56),"0000")&amp;"-"&amp;TEXT(MONTH($J$56),"00")&amp;"-"&amp;TEXT(INDIRECT(ADDRESS(ROW()-1,COLUMN())),"00")),'Live Journal'!$A:$G,7,FALSE),""))</f>
        <v/>
      </c>
      <c r="O67" s="25" t="str" cm="1">
        <f t="array" aca="1" ref="O67" ca="1">IF(INDIRECT(ADDRESS(ROW()-1,COLUMN()))="","",IFERROR(VLOOKUP(DATEVALUE(TEXT(YEAR($J$56),"0000")&amp;"-"&amp;TEXT(MONTH($J$56),"00")&amp;"-"&amp;TEXT(INDIRECT(ADDRESS(ROW()-1,COLUMN())),"00")),'Live Journal'!$A:$G,7,FALSE),""))</f>
        <v/>
      </c>
      <c r="P67" s="25" t="str" cm="1">
        <f t="array" aca="1" ref="P67" ca="1">IF(INDIRECT(ADDRESS(ROW()-1,COLUMN()))="","",IFERROR(VLOOKUP(DATEVALUE(TEXT(YEAR($J$56),"0000")&amp;"-"&amp;TEXT(MONTH($J$56),"00")&amp;"-"&amp;TEXT(INDIRECT(ADDRESS(ROW()-1,COLUMN())),"00")),'Live Journal'!$A:$G,7,FALSE),""))</f>
        <v/>
      </c>
      <c r="Q67" s="25">
        <f ca="1">SUM(J67:P67)</f>
        <v>0</v>
      </c>
    </row>
    <row r="68" spans="1:17" x14ac:dyDescent="0.2">
      <c r="A68" s="26">
        <f>IF(G66="","",IF(G66=DAY(EOMONTH($A$56,0)),"",G66+1))</f>
        <v>31</v>
      </c>
      <c r="B68" s="26" t="str">
        <f t="shared" ref="B68:G68" si="46">IF(A68="","",IF(A68=DAY(EOMONTH($A$56,0)),"",A68+1))</f>
        <v/>
      </c>
      <c r="C68" s="26" t="str">
        <f t="shared" si="46"/>
        <v/>
      </c>
      <c r="D68" s="26" t="str">
        <f t="shared" si="46"/>
        <v/>
      </c>
      <c r="E68" s="26" t="str">
        <f t="shared" si="46"/>
        <v/>
      </c>
      <c r="F68" s="26" t="str">
        <f t="shared" si="46"/>
        <v/>
      </c>
      <c r="G68" s="26" t="str">
        <f t="shared" si="46"/>
        <v/>
      </c>
      <c r="H68" s="24"/>
      <c r="I68" s="32"/>
      <c r="J68" s="26" t="str">
        <f>IF(P66="","",IF(P66=DAY(EOMONTH($J$56,0)),"",P66+1))</f>
        <v/>
      </c>
      <c r="K68" s="26" t="str">
        <f t="shared" ref="K68:P68" si="47">IF(J68="","",IF(J68=DAY(EOMONTH($J$56,0)),"",J68+1))</f>
        <v/>
      </c>
      <c r="L68" s="26" t="str">
        <f t="shared" si="47"/>
        <v/>
      </c>
      <c r="M68" s="26" t="str">
        <f t="shared" si="47"/>
        <v/>
      </c>
      <c r="N68" s="26" t="str">
        <f t="shared" si="47"/>
        <v/>
      </c>
      <c r="O68" s="26" t="str">
        <f t="shared" si="47"/>
        <v/>
      </c>
      <c r="P68" s="26" t="str">
        <f t="shared" si="47"/>
        <v/>
      </c>
      <c r="Q68" s="24"/>
    </row>
    <row r="69" spans="1:17" x14ac:dyDescent="0.2">
      <c r="A69" s="25" t="str" cm="1">
        <f t="array" aca="1" ref="A69" ca="1">IF(INDIRECT(ADDRESS(ROW()-1,COLUMN()))="","",IFERROR(VLOOKUP(DATEVALUE(TEXT(YEAR($A$56),"0000")&amp;"-"&amp;TEXT(MONTH($A$56),"00")&amp;"-"&amp;TEXT(INDIRECT(ADDRESS(ROW()-1,COLUMN())),"00")),'Live Journal'!$A:$G,7,FALSE),""))</f>
        <v/>
      </c>
      <c r="B69" s="25" t="str" cm="1">
        <f t="array" aca="1" ref="B69" ca="1">IF(INDIRECT(ADDRESS(ROW()-1,COLUMN()))="","",IFERROR(VLOOKUP(DATEVALUE(TEXT(YEAR($A$56),"0000")&amp;"-"&amp;TEXT(MONTH($A$56),"00")&amp;"-"&amp;TEXT(INDIRECT(ADDRESS(ROW()-1,COLUMN())),"00")),'Live Journal'!$A:$G,7,FALSE),""))</f>
        <v/>
      </c>
      <c r="C69" s="25" t="str" cm="1">
        <f t="array" aca="1" ref="C69" ca="1">IF(INDIRECT(ADDRESS(ROW()-1,COLUMN()))="","",IFERROR(VLOOKUP(DATEVALUE(TEXT(YEAR($A$56),"0000")&amp;"-"&amp;TEXT(MONTH($A$56),"00")&amp;"-"&amp;TEXT(INDIRECT(ADDRESS(ROW()-1,COLUMN())),"00")),'Live Journal'!$A:$G,7,FALSE),""))</f>
        <v/>
      </c>
      <c r="D69" s="25" t="str" cm="1">
        <f t="array" aca="1" ref="D69" ca="1">IF(INDIRECT(ADDRESS(ROW()-1,COLUMN()))="","",IFERROR(VLOOKUP(DATEVALUE(TEXT(YEAR($A$56),"0000")&amp;"-"&amp;TEXT(MONTH($A$56),"00")&amp;"-"&amp;TEXT(INDIRECT(ADDRESS(ROW()-1,COLUMN())),"00")),'Live Journal'!$A:$G,7,FALSE),""))</f>
        <v/>
      </c>
      <c r="E69" s="25" t="str" cm="1">
        <f t="array" aca="1" ref="E69" ca="1">IF(INDIRECT(ADDRESS(ROW()-1,COLUMN()))="","",IFERROR(VLOOKUP(DATEVALUE(TEXT(YEAR($A$56),"0000")&amp;"-"&amp;TEXT(MONTH($A$56),"00")&amp;"-"&amp;TEXT(INDIRECT(ADDRESS(ROW()-1,COLUMN())),"00")),'Live Journal'!$A:$G,7,FALSE),""))</f>
        <v/>
      </c>
      <c r="F69" s="25" t="str" cm="1">
        <f t="array" aca="1" ref="F69" ca="1">IF(INDIRECT(ADDRESS(ROW()-1,COLUMN()))="","",IFERROR(VLOOKUP(DATEVALUE(TEXT(YEAR($A$56),"0000")&amp;"-"&amp;TEXT(MONTH($A$56),"00")&amp;"-"&amp;TEXT(INDIRECT(ADDRESS(ROW()-1,COLUMN())),"00")),'Live Journal'!$A:$G,7,FALSE),""))</f>
        <v/>
      </c>
      <c r="G69" s="25" t="str" cm="1">
        <f t="array" aca="1" ref="G69" ca="1">IF(INDIRECT(ADDRESS(ROW()-1,COLUMN()))="","",IFERROR(VLOOKUP(DATEVALUE(TEXT(YEAR($A$56),"0000")&amp;"-"&amp;TEXT(MONTH($A$56),"00")&amp;"-"&amp;TEXT(INDIRECT(ADDRESS(ROW()-1,COLUMN())),"00")),'Live Journal'!$A:$G,7,FALSE),""))</f>
        <v/>
      </c>
      <c r="H69" s="25">
        <f ca="1">SUM(A69:G69)</f>
        <v>0</v>
      </c>
      <c r="I69" s="32"/>
      <c r="J69" s="25" t="str" cm="1">
        <f t="array" aca="1" ref="J69" ca="1">IF(INDIRECT(ADDRESS(ROW()-1,COLUMN()))="","",IFERROR(VLOOKUP(DATEVALUE(TEXT(YEAR($J$56),"0000")&amp;"-"&amp;TEXT(MONTH($J$56),"00")&amp;"-"&amp;TEXT(INDIRECT(ADDRESS(ROW()-1,COLUMN())),"00")),'Live Journal'!$A:$G,7,FALSE),""))</f>
        <v/>
      </c>
      <c r="K69" s="25" t="str" cm="1">
        <f t="array" aca="1" ref="K69" ca="1">IF(INDIRECT(ADDRESS(ROW()-1,COLUMN()))="","",IFERROR(VLOOKUP(DATEVALUE(TEXT(YEAR($J$56),"0000")&amp;"-"&amp;TEXT(MONTH($J$56),"00")&amp;"-"&amp;TEXT(INDIRECT(ADDRESS(ROW()-1,COLUMN())),"00")),'Live Journal'!$A:$G,7,FALSE),""))</f>
        <v/>
      </c>
      <c r="L69" s="25" t="str" cm="1">
        <f t="array" aca="1" ref="L69" ca="1">IF(INDIRECT(ADDRESS(ROW()-1,COLUMN()))="","",IFERROR(VLOOKUP(DATEVALUE(TEXT(YEAR($J$56),"0000")&amp;"-"&amp;TEXT(MONTH($J$56),"00")&amp;"-"&amp;TEXT(INDIRECT(ADDRESS(ROW()-1,COLUMN())),"00")),'Live Journal'!$A:$G,7,FALSE),""))</f>
        <v/>
      </c>
      <c r="M69" s="25" t="str" cm="1">
        <f t="array" aca="1" ref="M69" ca="1">IF(INDIRECT(ADDRESS(ROW()-1,COLUMN()))="","",IFERROR(VLOOKUP(DATEVALUE(TEXT(YEAR($J$56),"0000")&amp;"-"&amp;TEXT(MONTH($J$56),"00")&amp;"-"&amp;TEXT(INDIRECT(ADDRESS(ROW()-1,COLUMN())),"00")),'Live Journal'!$A:$G,7,FALSE),""))</f>
        <v/>
      </c>
      <c r="N69" s="25" t="str" cm="1">
        <f t="array" aca="1" ref="N69" ca="1">IF(INDIRECT(ADDRESS(ROW()-1,COLUMN()))="","",IFERROR(VLOOKUP(DATEVALUE(TEXT(YEAR($J$56),"0000")&amp;"-"&amp;TEXT(MONTH($J$56),"00")&amp;"-"&amp;TEXT(INDIRECT(ADDRESS(ROW()-1,COLUMN())),"00")),'Live Journal'!$A:$G,7,FALSE),""))</f>
        <v/>
      </c>
      <c r="O69" s="25" t="str" cm="1">
        <f t="array" aca="1" ref="O69" ca="1">IF(INDIRECT(ADDRESS(ROW()-1,COLUMN()))="","",IFERROR(VLOOKUP(DATEVALUE(TEXT(YEAR($J$56),"0000")&amp;"-"&amp;TEXT(MONTH($J$56),"00")&amp;"-"&amp;TEXT(INDIRECT(ADDRESS(ROW()-1,COLUMN())),"00")),'Live Journal'!$A:$G,7,FALSE),""))</f>
        <v/>
      </c>
      <c r="P69" s="25" t="str" cm="1">
        <f t="array" aca="1" ref="P69" ca="1">IF(INDIRECT(ADDRESS(ROW()-1,COLUMN()))="","",IFERROR(VLOOKUP(DATEVALUE(TEXT(YEAR($J$56),"0000")&amp;"-"&amp;TEXT(MONTH($J$56),"00")&amp;"-"&amp;TEXT(INDIRECT(ADDRESS(ROW()-1,COLUMN())),"00")),'Live Journal'!$A:$G,7,FALSE),""))</f>
        <v/>
      </c>
      <c r="Q69" s="25">
        <f ca="1">SUM(J69:P69)</f>
        <v>0</v>
      </c>
    </row>
    <row r="70" spans="1:17" x14ac:dyDescent="0.2">
      <c r="B70" s="27"/>
      <c r="C70" s="27"/>
      <c r="D70" s="27"/>
      <c r="E70" s="27"/>
      <c r="F70" s="27"/>
      <c r="G70" s="27"/>
      <c r="H70" s="25">
        <f ca="1">SUM(H58:H69)</f>
        <v>0</v>
      </c>
      <c r="J70" s="18"/>
      <c r="K70" s="27"/>
      <c r="L70" s="27"/>
      <c r="M70" s="27"/>
      <c r="N70" s="27"/>
      <c r="O70" s="27"/>
      <c r="P70" s="27"/>
      <c r="Q70" s="25">
        <f ca="1">SUM(Q58:Q69)</f>
        <v>0</v>
      </c>
    </row>
    <row r="71" spans="1:17" x14ac:dyDescent="0.2">
      <c r="B71" s="27"/>
      <c r="C71" s="27"/>
      <c r="D71" s="27"/>
      <c r="E71" s="27"/>
      <c r="F71" s="27"/>
      <c r="G71" s="27"/>
      <c r="H71" s="28"/>
      <c r="J71" s="18"/>
      <c r="K71" s="27"/>
      <c r="L71" s="27"/>
      <c r="M71" s="27"/>
      <c r="N71" s="27"/>
      <c r="O71" s="27"/>
      <c r="P71" s="27"/>
      <c r="Q71" s="28"/>
    </row>
    <row r="72" spans="1:17" x14ac:dyDescent="0.2">
      <c r="A72" s="20">
        <f>EDATE($A$8,8)</f>
        <v>44805</v>
      </c>
      <c r="C72" s="21"/>
      <c r="J72" s="20">
        <f>EDATE($A$8,9)</f>
        <v>44835</v>
      </c>
      <c r="K72" s="30"/>
      <c r="L72" s="31"/>
    </row>
    <row r="73" spans="1:17" x14ac:dyDescent="0.2">
      <c r="A73" s="22" t="s">
        <v>62</v>
      </c>
      <c r="B73" s="22" t="s">
        <v>56</v>
      </c>
      <c r="C73" s="22" t="s">
        <v>57</v>
      </c>
      <c r="D73" s="22" t="s">
        <v>58</v>
      </c>
      <c r="E73" s="22" t="s">
        <v>59</v>
      </c>
      <c r="F73" s="22" t="s">
        <v>60</v>
      </c>
      <c r="G73" s="22" t="s">
        <v>63</v>
      </c>
      <c r="H73" s="22" t="s">
        <v>61</v>
      </c>
      <c r="J73" s="22" t="s">
        <v>62</v>
      </c>
      <c r="K73" s="22" t="s">
        <v>56</v>
      </c>
      <c r="L73" s="22" t="s">
        <v>57</v>
      </c>
      <c r="M73" s="22" t="s">
        <v>58</v>
      </c>
      <c r="N73" s="22" t="s">
        <v>59</v>
      </c>
      <c r="O73" s="22" t="s">
        <v>60</v>
      </c>
      <c r="P73" s="22" t="s">
        <v>63</v>
      </c>
      <c r="Q73" s="22" t="s">
        <v>61</v>
      </c>
    </row>
    <row r="74" spans="1:17" x14ac:dyDescent="0.2">
      <c r="A74" s="23" t="str">
        <f>IF(COLUMN()&lt;DAY(CHOOSE(WEEKDAY($A$72),1,2,3,4,5,6,7)),"",IF(COLUMN()=DAY(CHOOSE(WEEKDAY($A$72),1,2,3,4,5,6,7)),1,""))</f>
        <v/>
      </c>
      <c r="B74" s="23" t="str">
        <f>IF(COLUMN()&lt;DAY(CHOOSE(WEEKDAY($A$72),1,2,3,4,5,6,7)),"",IF(COLUMN()=DAY(CHOOSE(WEEKDAY($A$72),1,2,3,4,5,6,7)),1,A74+1))</f>
        <v/>
      </c>
      <c r="C74" s="23" t="str">
        <f t="shared" ref="C74:G74" si="48">IF(COLUMN()&lt;DAY(CHOOSE(WEEKDAY($A$72),1,2,3,4,5,6,7)),"",IF(COLUMN()=DAY(CHOOSE(WEEKDAY($A$72),1,2,3,4,5,6,7)),1,B74+1))</f>
        <v/>
      </c>
      <c r="D74" s="23" t="str">
        <f t="shared" si="48"/>
        <v/>
      </c>
      <c r="E74" s="23">
        <f t="shared" si="48"/>
        <v>1</v>
      </c>
      <c r="F74" s="23">
        <f t="shared" si="48"/>
        <v>2</v>
      </c>
      <c r="G74" s="23">
        <f t="shared" si="48"/>
        <v>3</v>
      </c>
      <c r="H74" s="24"/>
      <c r="J74" s="23" t="str">
        <f>IF((COLUMN()-9)&lt;DAY(CHOOSE(WEEKDAY($J72),1,2,3,4,5,6,7)),"",IF((COLUMN()-9)=DAY(CHOOSE(WEEKDAY($J72),1,2,3,4,5,6,7)),1,""))</f>
        <v/>
      </c>
      <c r="K74" s="23" t="str">
        <f>IF((COLUMN()-9)&lt;DAY(CHOOSE(WEEKDAY($J72),1,2,3,4,5,6,7)),"",IF((COLUMN()-9)=DAY(CHOOSE(WEEKDAY($J72),1,2,3,4,5,6,7)),1,J74+1))</f>
        <v/>
      </c>
      <c r="L74" s="23" t="str">
        <f t="shared" ref="L74:P74" si="49">IF((COLUMN()-9)&lt;DAY(CHOOSE(WEEKDAY($J72),1,2,3,4,5,6,7)),"",IF((COLUMN()-9)=DAY(CHOOSE(WEEKDAY($J72),1,2,3,4,5,6,7)),1,K74+1))</f>
        <v/>
      </c>
      <c r="M74" s="23" t="str">
        <f t="shared" si="49"/>
        <v/>
      </c>
      <c r="N74" s="23" t="str">
        <f t="shared" si="49"/>
        <v/>
      </c>
      <c r="O74" s="23" t="str">
        <f t="shared" si="49"/>
        <v/>
      </c>
      <c r="P74" s="23">
        <f t="shared" si="49"/>
        <v>1</v>
      </c>
      <c r="Q74" s="24"/>
    </row>
    <row r="75" spans="1:17" x14ac:dyDescent="0.2">
      <c r="A75" s="25" t="str" cm="1">
        <f t="array" aca="1" ref="A75" ca="1">IF(INDIRECT(ADDRESS(ROW()-1,COLUMN()))="","",IFERROR(VLOOKUP(DATEVALUE(TEXT(YEAR($A$72),"0000")&amp;"-"&amp;TEXT(MONTH($A$72),"00")&amp;"-"&amp;TEXT(INDIRECT(ADDRESS(ROW()-1,COLUMN())),"00")),'Live Journal'!$A:$G,7,FALSE),""))</f>
        <v/>
      </c>
      <c r="B75" s="25" t="str" cm="1">
        <f t="array" aca="1" ref="B75" ca="1">IF(INDIRECT(ADDRESS(ROW()-1,COLUMN()))="","",IFERROR(VLOOKUP(DATEVALUE(TEXT(YEAR($A$72),"0000")&amp;"-"&amp;TEXT(MONTH($A$72),"00")&amp;"-"&amp;TEXT(INDIRECT(ADDRESS(ROW()-1,COLUMN())),"00")),'Live Journal'!$A:$G,7,FALSE),""))</f>
        <v/>
      </c>
      <c r="C75" s="25" t="str" cm="1">
        <f t="array" aca="1" ref="C75" ca="1">IF(INDIRECT(ADDRESS(ROW()-1,COLUMN()))="","",IFERROR(VLOOKUP(DATEVALUE(TEXT(YEAR($A$72),"0000")&amp;"-"&amp;TEXT(MONTH($A$72),"00")&amp;"-"&amp;TEXT(INDIRECT(ADDRESS(ROW()-1,COLUMN())),"00")),'Live Journal'!$A:$G,7,FALSE),""))</f>
        <v/>
      </c>
      <c r="D75" s="25" t="str" cm="1">
        <f t="array" aca="1" ref="D75" ca="1">IF(INDIRECT(ADDRESS(ROW()-1,COLUMN()))="","",IFERROR(VLOOKUP(DATEVALUE(TEXT(YEAR($A$72),"0000")&amp;"-"&amp;TEXT(MONTH($A$72),"00")&amp;"-"&amp;TEXT(INDIRECT(ADDRESS(ROW()-1,COLUMN())),"00")),'Live Journal'!$A:$G,7,FALSE),""))</f>
        <v/>
      </c>
      <c r="E75" s="25" t="str" cm="1">
        <f t="array" aca="1" ref="E75" ca="1">IF(INDIRECT(ADDRESS(ROW()-1,COLUMN()))="","",IFERROR(VLOOKUP(DATEVALUE(TEXT(YEAR($A$72),"0000")&amp;"-"&amp;TEXT(MONTH($A$72),"00")&amp;"-"&amp;TEXT(INDIRECT(ADDRESS(ROW()-1,COLUMN())),"00")),'Live Journal'!$A:$G,7,FALSE),""))</f>
        <v/>
      </c>
      <c r="F75" s="25" t="str" cm="1">
        <f t="array" aca="1" ref="F75" ca="1">IF(INDIRECT(ADDRESS(ROW()-1,COLUMN()))="","",IFERROR(VLOOKUP(DATEVALUE(TEXT(YEAR($A$72),"0000")&amp;"-"&amp;TEXT(MONTH($A$72),"00")&amp;"-"&amp;TEXT(INDIRECT(ADDRESS(ROW()-1,COLUMN())),"00")),'Live Journal'!$A:$G,7,FALSE),""))</f>
        <v/>
      </c>
      <c r="G75" s="25" t="str" cm="1">
        <f t="array" aca="1" ref="G75" ca="1">IF(INDIRECT(ADDRESS(ROW()-1,COLUMN()))="","",IFERROR(VLOOKUP(DATEVALUE(TEXT(YEAR($A$72),"0000")&amp;"-"&amp;TEXT(MONTH($A$72),"00")&amp;"-"&amp;TEXT(INDIRECT(ADDRESS(ROW()-1,COLUMN())),"00")),'Live Journal'!$A:$G,7,FALSE),""))</f>
        <v/>
      </c>
      <c r="H75" s="25">
        <f ca="1">SUM(A75:G75)</f>
        <v>0</v>
      </c>
      <c r="J75" s="25" t="str" cm="1">
        <f t="array" aca="1" ref="J75" ca="1">IF(INDIRECT(ADDRESS(ROW()-1,COLUMN()))="","",IFERROR(VLOOKUP(DATEVALUE(TEXT(YEAR($J$72),"0000")&amp;"-"&amp;TEXT(MONTH($J$72),"00")&amp;"-"&amp;TEXT(INDIRECT(ADDRESS(ROW()-1,COLUMN())),"00")),'Live Journal'!$A:$G,7,FALSE),""))</f>
        <v/>
      </c>
      <c r="K75" s="25" t="str" cm="1">
        <f t="array" aca="1" ref="K75" ca="1">IF(INDIRECT(ADDRESS(ROW()-1,COLUMN()))="","",IFERROR(VLOOKUP(DATEVALUE(TEXT(YEAR($J$72),"0000")&amp;"-"&amp;TEXT(MONTH($J$72),"00")&amp;"-"&amp;TEXT(INDIRECT(ADDRESS(ROW()-1,COLUMN())),"00")),'Live Journal'!$A:$G,7,FALSE),""))</f>
        <v/>
      </c>
      <c r="L75" s="25" t="str" cm="1">
        <f t="array" aca="1" ref="L75" ca="1">IF(INDIRECT(ADDRESS(ROW()-1,COLUMN()))="","",IFERROR(VLOOKUP(DATEVALUE(TEXT(YEAR($J$72),"0000")&amp;"-"&amp;TEXT(MONTH($J$72),"00")&amp;"-"&amp;TEXT(INDIRECT(ADDRESS(ROW()-1,COLUMN())),"00")),'Live Journal'!$A:$G,7,FALSE),""))</f>
        <v/>
      </c>
      <c r="M75" s="25" t="str" cm="1">
        <f t="array" aca="1" ref="M75" ca="1">IF(INDIRECT(ADDRESS(ROW()-1,COLUMN()))="","",IFERROR(VLOOKUP(DATEVALUE(TEXT(YEAR($J$72),"0000")&amp;"-"&amp;TEXT(MONTH($J$72),"00")&amp;"-"&amp;TEXT(INDIRECT(ADDRESS(ROW()-1,COLUMN())),"00")),'Live Journal'!$A:$G,7,FALSE),""))</f>
        <v/>
      </c>
      <c r="N75" s="25" t="str" cm="1">
        <f t="array" aca="1" ref="N75" ca="1">IF(INDIRECT(ADDRESS(ROW()-1,COLUMN()))="","",IFERROR(VLOOKUP(DATEVALUE(TEXT(YEAR($J$72),"0000")&amp;"-"&amp;TEXT(MONTH($J$72),"00")&amp;"-"&amp;TEXT(INDIRECT(ADDRESS(ROW()-1,COLUMN())),"00")),'Live Journal'!$A:$G,7,FALSE),""))</f>
        <v/>
      </c>
      <c r="O75" s="25" t="str" cm="1">
        <f t="array" aca="1" ref="O75" ca="1">IF(INDIRECT(ADDRESS(ROW()-1,COLUMN()))="","",IFERROR(VLOOKUP(DATEVALUE(TEXT(YEAR($J$72),"0000")&amp;"-"&amp;TEXT(MONTH($J$72),"00")&amp;"-"&amp;TEXT(INDIRECT(ADDRESS(ROW()-1,COLUMN())),"00")),'Live Journal'!$A:$G,7,FALSE),""))</f>
        <v/>
      </c>
      <c r="P75" s="25" t="str" cm="1">
        <f t="array" aca="1" ref="P75" ca="1">IF(INDIRECT(ADDRESS(ROW()-1,COLUMN()))="","",IFERROR(VLOOKUP(DATEVALUE(TEXT(YEAR($J$72),"0000")&amp;"-"&amp;TEXT(MONTH($J$72),"00")&amp;"-"&amp;TEXT(INDIRECT(ADDRESS(ROW()-1,COLUMN())),"00")),'Live Journal'!$A:$G,7,FALSE),""))</f>
        <v/>
      </c>
      <c r="Q75" s="25">
        <f ca="1">SUM(J75:P75)</f>
        <v>0</v>
      </c>
    </row>
    <row r="76" spans="1:17" x14ac:dyDescent="0.2">
      <c r="A76" s="26">
        <f>IF(G74="","",G74+1)</f>
        <v>4</v>
      </c>
      <c r="B76" s="26">
        <f>IF(A76="","",A76+1)</f>
        <v>5</v>
      </c>
      <c r="C76" s="26">
        <f t="shared" ref="C76:G76" si="50">IF(B76="","",B76+1)</f>
        <v>6</v>
      </c>
      <c r="D76" s="26">
        <f t="shared" si="50"/>
        <v>7</v>
      </c>
      <c r="E76" s="26">
        <f t="shared" si="50"/>
        <v>8</v>
      </c>
      <c r="F76" s="26">
        <f t="shared" si="50"/>
        <v>9</v>
      </c>
      <c r="G76" s="26">
        <f t="shared" si="50"/>
        <v>10</v>
      </c>
      <c r="H76" s="24"/>
      <c r="J76" s="26">
        <f>IF(P74="","",P74+1)</f>
        <v>2</v>
      </c>
      <c r="K76" s="26">
        <f>IF(J76="","",J76+1)</f>
        <v>3</v>
      </c>
      <c r="L76" s="26">
        <f t="shared" ref="L76:P76" si="51">IF(K76="","",K76+1)</f>
        <v>4</v>
      </c>
      <c r="M76" s="26">
        <f t="shared" si="51"/>
        <v>5</v>
      </c>
      <c r="N76" s="26">
        <f t="shared" si="51"/>
        <v>6</v>
      </c>
      <c r="O76" s="26">
        <f t="shared" si="51"/>
        <v>7</v>
      </c>
      <c r="P76" s="26">
        <f t="shared" si="51"/>
        <v>8</v>
      </c>
      <c r="Q76" s="24"/>
    </row>
    <row r="77" spans="1:17" x14ac:dyDescent="0.2">
      <c r="A77" s="25" t="str" cm="1">
        <f t="array" aca="1" ref="A77" ca="1">IF(INDIRECT(ADDRESS(ROW()-1,COLUMN()))="","",IFERROR(VLOOKUP(DATEVALUE(TEXT(YEAR($A$72),"0000")&amp;"-"&amp;TEXT(MONTH($A$72),"00")&amp;"-"&amp;TEXT(INDIRECT(ADDRESS(ROW()-1,COLUMN())),"00")),'Live Journal'!$A:$G,7,FALSE),""))</f>
        <v/>
      </c>
      <c r="B77" s="25" t="str" cm="1">
        <f t="array" aca="1" ref="B77" ca="1">IF(INDIRECT(ADDRESS(ROW()-1,COLUMN()))="","",IFERROR(VLOOKUP(DATEVALUE(TEXT(YEAR($A$72),"0000")&amp;"-"&amp;TEXT(MONTH($A$72),"00")&amp;"-"&amp;TEXT(INDIRECT(ADDRESS(ROW()-1,COLUMN())),"00")),'Live Journal'!$A:$G,7,FALSE),""))</f>
        <v/>
      </c>
      <c r="C77" s="25" t="str" cm="1">
        <f t="array" aca="1" ref="C77" ca="1">IF(INDIRECT(ADDRESS(ROW()-1,COLUMN()))="","",IFERROR(VLOOKUP(DATEVALUE(TEXT(YEAR($A$72),"0000")&amp;"-"&amp;TEXT(MONTH($A$72),"00")&amp;"-"&amp;TEXT(INDIRECT(ADDRESS(ROW()-1,COLUMN())),"00")),'Live Journal'!$A:$G,7,FALSE),""))</f>
        <v/>
      </c>
      <c r="D77" s="25" t="str" cm="1">
        <f t="array" aca="1" ref="D77" ca="1">IF(INDIRECT(ADDRESS(ROW()-1,COLUMN()))="","",IFERROR(VLOOKUP(DATEVALUE(TEXT(YEAR($A$72),"0000")&amp;"-"&amp;TEXT(MONTH($A$72),"00")&amp;"-"&amp;TEXT(INDIRECT(ADDRESS(ROW()-1,COLUMN())),"00")),'Live Journal'!$A:$G,7,FALSE),""))</f>
        <v/>
      </c>
      <c r="E77" s="25" t="str" cm="1">
        <f t="array" aca="1" ref="E77" ca="1">IF(INDIRECT(ADDRESS(ROW()-1,COLUMN()))="","",IFERROR(VLOOKUP(DATEVALUE(TEXT(YEAR($A$72),"0000")&amp;"-"&amp;TEXT(MONTH($A$72),"00")&amp;"-"&amp;TEXT(INDIRECT(ADDRESS(ROW()-1,COLUMN())),"00")),'Live Journal'!$A:$G,7,FALSE),""))</f>
        <v/>
      </c>
      <c r="F77" s="25" t="str" cm="1">
        <f t="array" aca="1" ref="F77" ca="1">IF(INDIRECT(ADDRESS(ROW()-1,COLUMN()))="","",IFERROR(VLOOKUP(DATEVALUE(TEXT(YEAR($A$72),"0000")&amp;"-"&amp;TEXT(MONTH($A$72),"00")&amp;"-"&amp;TEXT(INDIRECT(ADDRESS(ROW()-1,COLUMN())),"00")),'Live Journal'!$A:$G,7,FALSE),""))</f>
        <v/>
      </c>
      <c r="G77" s="25" t="str" cm="1">
        <f t="array" aca="1" ref="G77" ca="1">IF(INDIRECT(ADDRESS(ROW()-1,COLUMN()))="","",IFERROR(VLOOKUP(DATEVALUE(TEXT(YEAR($A$72),"0000")&amp;"-"&amp;TEXT(MONTH($A$72),"00")&amp;"-"&amp;TEXT(INDIRECT(ADDRESS(ROW()-1,COLUMN())),"00")),'Live Journal'!$A:$G,7,FALSE),""))</f>
        <v/>
      </c>
      <c r="H77" s="25">
        <f ca="1">SUM(A77:G77)</f>
        <v>0</v>
      </c>
      <c r="J77" s="25" t="str" cm="1">
        <f t="array" aca="1" ref="J77" ca="1">IF(INDIRECT(ADDRESS(ROW()-1,COLUMN()))="","",IFERROR(VLOOKUP(DATEVALUE(TEXT(YEAR($J$72),"0000")&amp;"-"&amp;TEXT(MONTH($J$72),"00")&amp;"-"&amp;TEXT(INDIRECT(ADDRESS(ROW()-1,COLUMN())),"00")),'Live Journal'!$A:$G,7,FALSE),""))</f>
        <v/>
      </c>
      <c r="K77" s="25" t="str" cm="1">
        <f t="array" aca="1" ref="K77" ca="1">IF(INDIRECT(ADDRESS(ROW()-1,COLUMN()))="","",IFERROR(VLOOKUP(DATEVALUE(TEXT(YEAR($J$72),"0000")&amp;"-"&amp;TEXT(MONTH($J$72),"00")&amp;"-"&amp;TEXT(INDIRECT(ADDRESS(ROW()-1,COLUMN())),"00")),'Live Journal'!$A:$G,7,FALSE),""))</f>
        <v/>
      </c>
      <c r="L77" s="25" t="str" cm="1">
        <f t="array" aca="1" ref="L77" ca="1">IF(INDIRECT(ADDRESS(ROW()-1,COLUMN()))="","",IFERROR(VLOOKUP(DATEVALUE(TEXT(YEAR($J$72),"0000")&amp;"-"&amp;TEXT(MONTH($J$72),"00")&amp;"-"&amp;TEXT(INDIRECT(ADDRESS(ROW()-1,COLUMN())),"00")),'Live Journal'!$A:$G,7,FALSE),""))</f>
        <v/>
      </c>
      <c r="M77" s="25" t="str" cm="1">
        <f t="array" aca="1" ref="M77" ca="1">IF(INDIRECT(ADDRESS(ROW()-1,COLUMN()))="","",IFERROR(VLOOKUP(DATEVALUE(TEXT(YEAR($J$72),"0000")&amp;"-"&amp;TEXT(MONTH($J$72),"00")&amp;"-"&amp;TEXT(INDIRECT(ADDRESS(ROW()-1,COLUMN())),"00")),'Live Journal'!$A:$G,7,FALSE),""))</f>
        <v/>
      </c>
      <c r="N77" s="25" t="str" cm="1">
        <f t="array" aca="1" ref="N77" ca="1">IF(INDIRECT(ADDRESS(ROW()-1,COLUMN()))="","",IFERROR(VLOOKUP(DATEVALUE(TEXT(YEAR($J$72),"0000")&amp;"-"&amp;TEXT(MONTH($J$72),"00")&amp;"-"&amp;TEXT(INDIRECT(ADDRESS(ROW()-1,COLUMN())),"00")),'Live Journal'!$A:$G,7,FALSE),""))</f>
        <v/>
      </c>
      <c r="O77" s="25" t="str" cm="1">
        <f t="array" aca="1" ref="O77" ca="1">IF(INDIRECT(ADDRESS(ROW()-1,COLUMN()))="","",IFERROR(VLOOKUP(DATEVALUE(TEXT(YEAR($J$72),"0000")&amp;"-"&amp;TEXT(MONTH($J$72),"00")&amp;"-"&amp;TEXT(INDIRECT(ADDRESS(ROW()-1,COLUMN())),"00")),'Live Journal'!$A:$G,7,FALSE),""))</f>
        <v/>
      </c>
      <c r="P77" s="25" t="str" cm="1">
        <f t="array" aca="1" ref="P77" ca="1">IF(INDIRECT(ADDRESS(ROW()-1,COLUMN()))="","",IFERROR(VLOOKUP(DATEVALUE(TEXT(YEAR($J$72),"0000")&amp;"-"&amp;TEXT(MONTH($J$72),"00")&amp;"-"&amp;TEXT(INDIRECT(ADDRESS(ROW()-1,COLUMN())),"00")),'Live Journal'!$A:$G,7,FALSE),""))</f>
        <v/>
      </c>
      <c r="Q77" s="25">
        <f ca="1">SUM(J77:P77)</f>
        <v>0</v>
      </c>
    </row>
    <row r="78" spans="1:17" x14ac:dyDescent="0.2">
      <c r="A78" s="26">
        <f>IF(G76="","",G76+1)</f>
        <v>11</v>
      </c>
      <c r="B78" s="26">
        <f t="shared" ref="B78:G78" si="52">IF(A78="","",A78+1)</f>
        <v>12</v>
      </c>
      <c r="C78" s="26">
        <f t="shared" si="52"/>
        <v>13</v>
      </c>
      <c r="D78" s="26">
        <f t="shared" si="52"/>
        <v>14</v>
      </c>
      <c r="E78" s="26">
        <f t="shared" si="52"/>
        <v>15</v>
      </c>
      <c r="F78" s="26">
        <f t="shared" si="52"/>
        <v>16</v>
      </c>
      <c r="G78" s="26">
        <f t="shared" si="52"/>
        <v>17</v>
      </c>
      <c r="H78" s="24"/>
      <c r="J78" s="26">
        <f>IF(P76="","",P76+1)</f>
        <v>9</v>
      </c>
      <c r="K78" s="26">
        <f t="shared" ref="K78:P78" si="53">IF(J78="","",J78+1)</f>
        <v>10</v>
      </c>
      <c r="L78" s="26">
        <f t="shared" si="53"/>
        <v>11</v>
      </c>
      <c r="M78" s="26">
        <f t="shared" si="53"/>
        <v>12</v>
      </c>
      <c r="N78" s="26">
        <f t="shared" si="53"/>
        <v>13</v>
      </c>
      <c r="O78" s="26">
        <f t="shared" si="53"/>
        <v>14</v>
      </c>
      <c r="P78" s="26">
        <f t="shared" si="53"/>
        <v>15</v>
      </c>
      <c r="Q78" s="24"/>
    </row>
    <row r="79" spans="1:17" x14ac:dyDescent="0.2">
      <c r="A79" s="25" t="str" cm="1">
        <f t="array" aca="1" ref="A79" ca="1">IF(INDIRECT(ADDRESS(ROW()-1,COLUMN()))="","",IFERROR(VLOOKUP(DATEVALUE(TEXT(YEAR($A$72),"0000")&amp;"-"&amp;TEXT(MONTH($A$72),"00")&amp;"-"&amp;TEXT(INDIRECT(ADDRESS(ROW()-1,COLUMN())),"00")),'Live Journal'!$A:$G,7,FALSE),""))</f>
        <v/>
      </c>
      <c r="B79" s="25" t="str" cm="1">
        <f t="array" aca="1" ref="B79" ca="1">IF(INDIRECT(ADDRESS(ROW()-1,COLUMN()))="","",IFERROR(VLOOKUP(DATEVALUE(TEXT(YEAR($A$72),"0000")&amp;"-"&amp;TEXT(MONTH($A$72),"00")&amp;"-"&amp;TEXT(INDIRECT(ADDRESS(ROW()-1,COLUMN())),"00")),'Live Journal'!$A:$G,7,FALSE),""))</f>
        <v/>
      </c>
      <c r="C79" s="25" t="str" cm="1">
        <f t="array" aca="1" ref="C79" ca="1">IF(INDIRECT(ADDRESS(ROW()-1,COLUMN()))="","",IFERROR(VLOOKUP(DATEVALUE(TEXT(YEAR($A$72),"0000")&amp;"-"&amp;TEXT(MONTH($A$72),"00")&amp;"-"&amp;TEXT(INDIRECT(ADDRESS(ROW()-1,COLUMN())),"00")),'Live Journal'!$A:$G,7,FALSE),""))</f>
        <v/>
      </c>
      <c r="D79" s="25" t="str" cm="1">
        <f t="array" aca="1" ref="D79" ca="1">IF(INDIRECT(ADDRESS(ROW()-1,COLUMN()))="","",IFERROR(VLOOKUP(DATEVALUE(TEXT(YEAR($A$72),"0000")&amp;"-"&amp;TEXT(MONTH($A$72),"00")&amp;"-"&amp;TEXT(INDIRECT(ADDRESS(ROW()-1,COLUMN())),"00")),'Live Journal'!$A:$G,7,FALSE),""))</f>
        <v/>
      </c>
      <c r="E79" s="25" t="str" cm="1">
        <f t="array" aca="1" ref="E79" ca="1">IF(INDIRECT(ADDRESS(ROW()-1,COLUMN()))="","",IFERROR(VLOOKUP(DATEVALUE(TEXT(YEAR($A$72),"0000")&amp;"-"&amp;TEXT(MONTH($A$72),"00")&amp;"-"&amp;TEXT(INDIRECT(ADDRESS(ROW()-1,COLUMN())),"00")),'Live Journal'!$A:$G,7,FALSE),""))</f>
        <v/>
      </c>
      <c r="F79" s="25" t="str" cm="1">
        <f t="array" aca="1" ref="F79" ca="1">IF(INDIRECT(ADDRESS(ROW()-1,COLUMN()))="","",IFERROR(VLOOKUP(DATEVALUE(TEXT(YEAR($A$72),"0000")&amp;"-"&amp;TEXT(MONTH($A$72),"00")&amp;"-"&amp;TEXT(INDIRECT(ADDRESS(ROW()-1,COLUMN())),"00")),'Live Journal'!$A:$G,7,FALSE),""))</f>
        <v/>
      </c>
      <c r="G79" s="25" t="str" cm="1">
        <f t="array" aca="1" ref="G79" ca="1">IF(INDIRECT(ADDRESS(ROW()-1,COLUMN()))="","",IFERROR(VLOOKUP(DATEVALUE(TEXT(YEAR($A$72),"0000")&amp;"-"&amp;TEXT(MONTH($A$72),"00")&amp;"-"&amp;TEXT(INDIRECT(ADDRESS(ROW()-1,COLUMN())),"00")),'Live Journal'!$A:$G,7,FALSE),""))</f>
        <v/>
      </c>
      <c r="H79" s="25">
        <f ca="1">SUM(A79:G79)</f>
        <v>0</v>
      </c>
      <c r="J79" s="25" t="str" cm="1">
        <f t="array" aca="1" ref="J79" ca="1">IF(INDIRECT(ADDRESS(ROW()-1,COLUMN()))="","",IFERROR(VLOOKUP(DATEVALUE(TEXT(YEAR($J$72),"0000")&amp;"-"&amp;TEXT(MONTH($J$72),"00")&amp;"-"&amp;TEXT(INDIRECT(ADDRESS(ROW()-1,COLUMN())),"00")),'Live Journal'!$A:$G,7,FALSE),""))</f>
        <v/>
      </c>
      <c r="K79" s="25" t="str" cm="1">
        <f t="array" aca="1" ref="K79" ca="1">IF(INDIRECT(ADDRESS(ROW()-1,COLUMN()))="","",IFERROR(VLOOKUP(DATEVALUE(TEXT(YEAR($J$72),"0000")&amp;"-"&amp;TEXT(MONTH($J$72),"00")&amp;"-"&amp;TEXT(INDIRECT(ADDRESS(ROW()-1,COLUMN())),"00")),'Live Journal'!$A:$G,7,FALSE),""))</f>
        <v/>
      </c>
      <c r="L79" s="25" t="str" cm="1">
        <f t="array" aca="1" ref="L79" ca="1">IF(INDIRECT(ADDRESS(ROW()-1,COLUMN()))="","",IFERROR(VLOOKUP(DATEVALUE(TEXT(YEAR($J$72),"0000")&amp;"-"&amp;TEXT(MONTH($J$72),"00")&amp;"-"&amp;TEXT(INDIRECT(ADDRESS(ROW()-1,COLUMN())),"00")),'Live Journal'!$A:$G,7,FALSE),""))</f>
        <v/>
      </c>
      <c r="M79" s="25" t="str" cm="1">
        <f t="array" aca="1" ref="M79" ca="1">IF(INDIRECT(ADDRESS(ROW()-1,COLUMN()))="","",IFERROR(VLOOKUP(DATEVALUE(TEXT(YEAR($J$72),"0000")&amp;"-"&amp;TEXT(MONTH($J$72),"00")&amp;"-"&amp;TEXT(INDIRECT(ADDRESS(ROW()-1,COLUMN())),"00")),'Live Journal'!$A:$G,7,FALSE),""))</f>
        <v/>
      </c>
      <c r="N79" s="25" t="str" cm="1">
        <f t="array" aca="1" ref="N79" ca="1">IF(INDIRECT(ADDRESS(ROW()-1,COLUMN()))="","",IFERROR(VLOOKUP(DATEVALUE(TEXT(YEAR($J$72),"0000")&amp;"-"&amp;TEXT(MONTH($J$72),"00")&amp;"-"&amp;TEXT(INDIRECT(ADDRESS(ROW()-1,COLUMN())),"00")),'Live Journal'!$A:$G,7,FALSE),""))</f>
        <v/>
      </c>
      <c r="O79" s="25" t="str" cm="1">
        <f t="array" aca="1" ref="O79" ca="1">IF(INDIRECT(ADDRESS(ROW()-1,COLUMN()))="","",IFERROR(VLOOKUP(DATEVALUE(TEXT(YEAR($J$72),"0000")&amp;"-"&amp;TEXT(MONTH($J$72),"00")&amp;"-"&amp;TEXT(INDIRECT(ADDRESS(ROW()-1,COLUMN())),"00")),'Live Journal'!$A:$G,7,FALSE),""))</f>
        <v/>
      </c>
      <c r="P79" s="25" t="str" cm="1">
        <f t="array" aca="1" ref="P79" ca="1">IF(INDIRECT(ADDRESS(ROW()-1,COLUMN()))="","",IFERROR(VLOOKUP(DATEVALUE(TEXT(YEAR($J$72),"0000")&amp;"-"&amp;TEXT(MONTH($J$72),"00")&amp;"-"&amp;TEXT(INDIRECT(ADDRESS(ROW()-1,COLUMN())),"00")),'Live Journal'!$A:$G,7,FALSE),""))</f>
        <v/>
      </c>
      <c r="Q79" s="25">
        <f ca="1">SUM(J79:P79)</f>
        <v>0</v>
      </c>
    </row>
    <row r="80" spans="1:17" x14ac:dyDescent="0.2">
      <c r="A80" s="26">
        <f>IF(G78="","",G78+1)</f>
        <v>18</v>
      </c>
      <c r="B80" s="26">
        <f t="shared" ref="B80:G80" si="54">IF(A80="","",A80+1)</f>
        <v>19</v>
      </c>
      <c r="C80" s="26">
        <f t="shared" si="54"/>
        <v>20</v>
      </c>
      <c r="D80" s="26">
        <f t="shared" si="54"/>
        <v>21</v>
      </c>
      <c r="E80" s="26">
        <f t="shared" si="54"/>
        <v>22</v>
      </c>
      <c r="F80" s="26">
        <f t="shared" si="54"/>
        <v>23</v>
      </c>
      <c r="G80" s="26">
        <f t="shared" si="54"/>
        <v>24</v>
      </c>
      <c r="H80" s="24"/>
      <c r="J80" s="26">
        <f>IF(P78="","",P78+1)</f>
        <v>16</v>
      </c>
      <c r="K80" s="26">
        <f t="shared" ref="K80:P80" si="55">IF(J80="","",J80+1)</f>
        <v>17</v>
      </c>
      <c r="L80" s="26">
        <f t="shared" si="55"/>
        <v>18</v>
      </c>
      <c r="M80" s="26">
        <f t="shared" si="55"/>
        <v>19</v>
      </c>
      <c r="N80" s="26">
        <f t="shared" si="55"/>
        <v>20</v>
      </c>
      <c r="O80" s="26">
        <f t="shared" si="55"/>
        <v>21</v>
      </c>
      <c r="P80" s="26">
        <f t="shared" si="55"/>
        <v>22</v>
      </c>
      <c r="Q80" s="24"/>
    </row>
    <row r="81" spans="1:17" x14ac:dyDescent="0.2">
      <c r="A81" s="25" t="str" cm="1">
        <f t="array" aca="1" ref="A81" ca="1">IF(INDIRECT(ADDRESS(ROW()-1,COLUMN()))="","",IFERROR(VLOOKUP(DATEVALUE(TEXT(YEAR($A$72),"0000")&amp;"-"&amp;TEXT(MONTH($A$72),"00")&amp;"-"&amp;TEXT(INDIRECT(ADDRESS(ROW()-1,COLUMN())),"00")),'Live Journal'!$A:$G,7,FALSE),""))</f>
        <v/>
      </c>
      <c r="B81" s="25" t="str" cm="1">
        <f t="array" aca="1" ref="B81" ca="1">IF(INDIRECT(ADDRESS(ROW()-1,COLUMN()))="","",IFERROR(VLOOKUP(DATEVALUE(TEXT(YEAR($A$72),"0000")&amp;"-"&amp;TEXT(MONTH($A$72),"00")&amp;"-"&amp;TEXT(INDIRECT(ADDRESS(ROW()-1,COLUMN())),"00")),'Live Journal'!$A:$G,7,FALSE),""))</f>
        <v/>
      </c>
      <c r="C81" s="25" t="str" cm="1">
        <f t="array" aca="1" ref="C81" ca="1">IF(INDIRECT(ADDRESS(ROW()-1,COLUMN()))="","",IFERROR(VLOOKUP(DATEVALUE(TEXT(YEAR($A$72),"0000")&amp;"-"&amp;TEXT(MONTH($A$72),"00")&amp;"-"&amp;TEXT(INDIRECT(ADDRESS(ROW()-1,COLUMN())),"00")),'Live Journal'!$A:$G,7,FALSE),""))</f>
        <v/>
      </c>
      <c r="D81" s="25" t="str" cm="1">
        <f t="array" aca="1" ref="D81" ca="1">IF(INDIRECT(ADDRESS(ROW()-1,COLUMN()))="","",IFERROR(VLOOKUP(DATEVALUE(TEXT(YEAR($A$72),"0000")&amp;"-"&amp;TEXT(MONTH($A$72),"00")&amp;"-"&amp;TEXT(INDIRECT(ADDRESS(ROW()-1,COLUMN())),"00")),'Live Journal'!$A:$G,7,FALSE),""))</f>
        <v/>
      </c>
      <c r="E81" s="25" t="str" cm="1">
        <f t="array" aca="1" ref="E81" ca="1">IF(INDIRECT(ADDRESS(ROW()-1,COLUMN()))="","",IFERROR(VLOOKUP(DATEVALUE(TEXT(YEAR($A$72),"0000")&amp;"-"&amp;TEXT(MONTH($A$72),"00")&amp;"-"&amp;TEXT(INDIRECT(ADDRESS(ROW()-1,COLUMN())),"00")),'Live Journal'!$A:$G,7,FALSE),""))</f>
        <v/>
      </c>
      <c r="F81" s="25" t="str" cm="1">
        <f t="array" aca="1" ref="F81" ca="1">IF(INDIRECT(ADDRESS(ROW()-1,COLUMN()))="","",IFERROR(VLOOKUP(DATEVALUE(TEXT(YEAR($A$72),"0000")&amp;"-"&amp;TEXT(MONTH($A$72),"00")&amp;"-"&amp;TEXT(INDIRECT(ADDRESS(ROW()-1,COLUMN())),"00")),'Live Journal'!$A:$G,7,FALSE),""))</f>
        <v/>
      </c>
      <c r="G81" s="25" t="str" cm="1">
        <f t="array" aca="1" ref="G81" ca="1">IF(INDIRECT(ADDRESS(ROW()-1,COLUMN()))="","",IFERROR(VLOOKUP(DATEVALUE(TEXT(YEAR($A$72),"0000")&amp;"-"&amp;TEXT(MONTH($A$72),"00")&amp;"-"&amp;TEXT(INDIRECT(ADDRESS(ROW()-1,COLUMN())),"00")),'Live Journal'!$A:$G,7,FALSE),""))</f>
        <v/>
      </c>
      <c r="H81" s="25">
        <f ca="1">SUM(A81:G81)</f>
        <v>0</v>
      </c>
      <c r="J81" s="25" t="str" cm="1">
        <f t="array" aca="1" ref="J81" ca="1">IF(INDIRECT(ADDRESS(ROW()-1,COLUMN()))="","",IFERROR(VLOOKUP(DATEVALUE(TEXT(YEAR($J$72),"0000")&amp;"-"&amp;TEXT(MONTH($J$72),"00")&amp;"-"&amp;TEXT(INDIRECT(ADDRESS(ROW()-1,COLUMN())),"00")),'Live Journal'!$A:$G,7,FALSE),""))</f>
        <v/>
      </c>
      <c r="K81" s="25" t="str" cm="1">
        <f t="array" aca="1" ref="K81" ca="1">IF(INDIRECT(ADDRESS(ROW()-1,COLUMN()))="","",IFERROR(VLOOKUP(DATEVALUE(TEXT(YEAR($J$72),"0000")&amp;"-"&amp;TEXT(MONTH($J$72),"00")&amp;"-"&amp;TEXT(INDIRECT(ADDRESS(ROW()-1,COLUMN())),"00")),'Live Journal'!$A:$G,7,FALSE),""))</f>
        <v/>
      </c>
      <c r="L81" s="25" t="str" cm="1">
        <f t="array" aca="1" ref="L81" ca="1">IF(INDIRECT(ADDRESS(ROW()-1,COLUMN()))="","",IFERROR(VLOOKUP(DATEVALUE(TEXT(YEAR($J$72),"0000")&amp;"-"&amp;TEXT(MONTH($J$72),"00")&amp;"-"&amp;TEXT(INDIRECT(ADDRESS(ROW()-1,COLUMN())),"00")),'Live Journal'!$A:$G,7,FALSE),""))</f>
        <v/>
      </c>
      <c r="M81" s="25" t="str" cm="1">
        <f t="array" aca="1" ref="M81" ca="1">IF(INDIRECT(ADDRESS(ROW()-1,COLUMN()))="","",IFERROR(VLOOKUP(DATEVALUE(TEXT(YEAR($J$72),"0000")&amp;"-"&amp;TEXT(MONTH($J$72),"00")&amp;"-"&amp;TEXT(INDIRECT(ADDRESS(ROW()-1,COLUMN())),"00")),'Live Journal'!$A:$G,7,FALSE),""))</f>
        <v/>
      </c>
      <c r="N81" s="25" t="str" cm="1">
        <f t="array" aca="1" ref="N81" ca="1">IF(INDIRECT(ADDRESS(ROW()-1,COLUMN()))="","",IFERROR(VLOOKUP(DATEVALUE(TEXT(YEAR($J$72),"0000")&amp;"-"&amp;TEXT(MONTH($J$72),"00")&amp;"-"&amp;TEXT(INDIRECT(ADDRESS(ROW()-1,COLUMN())),"00")),'Live Journal'!$A:$G,7,FALSE),""))</f>
        <v/>
      </c>
      <c r="O81" s="25" t="str" cm="1">
        <f t="array" aca="1" ref="O81" ca="1">IF(INDIRECT(ADDRESS(ROW()-1,COLUMN()))="","",IFERROR(VLOOKUP(DATEVALUE(TEXT(YEAR($J$72),"0000")&amp;"-"&amp;TEXT(MONTH($J$72),"00")&amp;"-"&amp;TEXT(INDIRECT(ADDRESS(ROW()-1,COLUMN())),"00")),'Live Journal'!$A:$G,7,FALSE),""))</f>
        <v/>
      </c>
      <c r="P81" s="25" t="str" cm="1">
        <f t="array" aca="1" ref="P81" ca="1">IF(INDIRECT(ADDRESS(ROW()-1,COLUMN()))="","",IFERROR(VLOOKUP(DATEVALUE(TEXT(YEAR($J$72),"0000")&amp;"-"&amp;TEXT(MONTH($J$72),"00")&amp;"-"&amp;TEXT(INDIRECT(ADDRESS(ROW()-1,COLUMN())),"00")),'Live Journal'!$A:$G,7,FALSE),""))</f>
        <v/>
      </c>
      <c r="Q81" s="25">
        <f ca="1">SUM(J81:P81)</f>
        <v>0</v>
      </c>
    </row>
    <row r="82" spans="1:17" x14ac:dyDescent="0.2">
      <c r="A82" s="26">
        <f>IF(G80="","",IF(G80=DAY(EOMONTH($A$72,0)),"",G80+1))</f>
        <v>25</v>
      </c>
      <c r="B82" s="26">
        <f t="shared" ref="B82:G82" si="56">IF(A82="","",IF(A82=DAY(EOMONTH($A$72,0)),"",A82+1))</f>
        <v>26</v>
      </c>
      <c r="C82" s="26">
        <f t="shared" si="56"/>
        <v>27</v>
      </c>
      <c r="D82" s="26">
        <f t="shared" si="56"/>
        <v>28</v>
      </c>
      <c r="E82" s="26">
        <f t="shared" si="56"/>
        <v>29</v>
      </c>
      <c r="F82" s="26">
        <f t="shared" si="56"/>
        <v>30</v>
      </c>
      <c r="G82" s="26" t="str">
        <f t="shared" si="56"/>
        <v/>
      </c>
      <c r="H82" s="24"/>
      <c r="J82" s="26">
        <f>IF(P80="","",IF(P80=DAY(EOMONTH($J$72,0)),"",P80+1))</f>
        <v>23</v>
      </c>
      <c r="K82" s="26">
        <f t="shared" ref="K82:P82" si="57">IF(J82="","",IF(J82=DAY(EOMONTH($J$72,0)),"",J82+1))</f>
        <v>24</v>
      </c>
      <c r="L82" s="26">
        <f t="shared" si="57"/>
        <v>25</v>
      </c>
      <c r="M82" s="26">
        <f t="shared" si="57"/>
        <v>26</v>
      </c>
      <c r="N82" s="26">
        <f t="shared" si="57"/>
        <v>27</v>
      </c>
      <c r="O82" s="26">
        <f t="shared" si="57"/>
        <v>28</v>
      </c>
      <c r="P82" s="26">
        <f t="shared" si="57"/>
        <v>29</v>
      </c>
      <c r="Q82" s="24"/>
    </row>
    <row r="83" spans="1:17" x14ac:dyDescent="0.2">
      <c r="A83" s="25" t="str" cm="1">
        <f t="array" aca="1" ref="A83" ca="1">IF(INDIRECT(ADDRESS(ROW()-1,COLUMN()))="","",IFERROR(VLOOKUP(DATEVALUE(TEXT(YEAR($A$72),"0000")&amp;"-"&amp;TEXT(MONTH($A$72),"00")&amp;"-"&amp;TEXT(INDIRECT(ADDRESS(ROW()-1,COLUMN())),"00")),'Live Journal'!$A:$G,7,FALSE),""))</f>
        <v/>
      </c>
      <c r="B83" s="25" t="str" cm="1">
        <f t="array" aca="1" ref="B83" ca="1">IF(INDIRECT(ADDRESS(ROW()-1,COLUMN()))="","",IFERROR(VLOOKUP(DATEVALUE(TEXT(YEAR($A$72),"0000")&amp;"-"&amp;TEXT(MONTH($A$72),"00")&amp;"-"&amp;TEXT(INDIRECT(ADDRESS(ROW()-1,COLUMN())),"00")),'Live Journal'!$A:$G,7,FALSE),""))</f>
        <v/>
      </c>
      <c r="C83" s="25" t="str" cm="1">
        <f t="array" aca="1" ref="C83" ca="1">IF(INDIRECT(ADDRESS(ROW()-1,COLUMN()))="","",IFERROR(VLOOKUP(DATEVALUE(TEXT(YEAR($A$72),"0000")&amp;"-"&amp;TEXT(MONTH($A$72),"00")&amp;"-"&amp;TEXT(INDIRECT(ADDRESS(ROW()-1,COLUMN())),"00")),'Live Journal'!$A:$G,7,FALSE),""))</f>
        <v/>
      </c>
      <c r="D83" s="25" t="str" cm="1">
        <f t="array" aca="1" ref="D83" ca="1">IF(INDIRECT(ADDRESS(ROW()-1,COLUMN()))="","",IFERROR(VLOOKUP(DATEVALUE(TEXT(YEAR($A$72),"0000")&amp;"-"&amp;TEXT(MONTH($A$72),"00")&amp;"-"&amp;TEXT(INDIRECT(ADDRESS(ROW()-1,COLUMN())),"00")),'Live Journal'!$A:$G,7,FALSE),""))</f>
        <v/>
      </c>
      <c r="E83" s="25" t="str" cm="1">
        <f t="array" aca="1" ref="E83" ca="1">IF(INDIRECT(ADDRESS(ROW()-1,COLUMN()))="","",IFERROR(VLOOKUP(DATEVALUE(TEXT(YEAR($A$72),"0000")&amp;"-"&amp;TEXT(MONTH($A$72),"00")&amp;"-"&amp;TEXT(INDIRECT(ADDRESS(ROW()-1,COLUMN())),"00")),'Live Journal'!$A:$G,7,FALSE),""))</f>
        <v/>
      </c>
      <c r="F83" s="25" t="str" cm="1">
        <f t="array" aca="1" ref="F83" ca="1">IF(INDIRECT(ADDRESS(ROW()-1,COLUMN()))="","",IFERROR(VLOOKUP(DATEVALUE(TEXT(YEAR($A$72),"0000")&amp;"-"&amp;TEXT(MONTH($A$72),"00")&amp;"-"&amp;TEXT(INDIRECT(ADDRESS(ROW()-1,COLUMN())),"00")),'Live Journal'!$A:$G,7,FALSE),""))</f>
        <v/>
      </c>
      <c r="G83" s="25" t="str" cm="1">
        <f t="array" aca="1" ref="G83" ca="1">IF(INDIRECT(ADDRESS(ROW()-1,COLUMN()))="","",IFERROR(VLOOKUP(DATEVALUE(TEXT(YEAR($A$72),"0000")&amp;"-"&amp;TEXT(MONTH($A$72),"00")&amp;"-"&amp;TEXT(INDIRECT(ADDRESS(ROW()-1,COLUMN())),"00")),'Live Journal'!$A:$G,7,FALSE),""))</f>
        <v/>
      </c>
      <c r="H83" s="25">
        <f ca="1">SUM(A83:G83)</f>
        <v>0</v>
      </c>
      <c r="J83" s="25" t="str" cm="1">
        <f t="array" aca="1" ref="J83" ca="1">IF(INDIRECT(ADDRESS(ROW()-1,COLUMN()))="","",IFERROR(VLOOKUP(DATEVALUE(TEXT(YEAR($J$72),"0000")&amp;"-"&amp;TEXT(MONTH($J$72),"00")&amp;"-"&amp;TEXT(INDIRECT(ADDRESS(ROW()-1,COLUMN())),"00")),'Live Journal'!$A:$G,7,FALSE),""))</f>
        <v/>
      </c>
      <c r="K83" s="25" t="str" cm="1">
        <f t="array" aca="1" ref="K83" ca="1">IF(INDIRECT(ADDRESS(ROW()-1,COLUMN()))="","",IFERROR(VLOOKUP(DATEVALUE(TEXT(YEAR($J$72),"0000")&amp;"-"&amp;TEXT(MONTH($J$72),"00")&amp;"-"&amp;TEXT(INDIRECT(ADDRESS(ROW()-1,COLUMN())),"00")),'Live Journal'!$A:$G,7,FALSE),""))</f>
        <v/>
      </c>
      <c r="L83" s="25" t="str" cm="1">
        <f t="array" aca="1" ref="L83" ca="1">IF(INDIRECT(ADDRESS(ROW()-1,COLUMN()))="","",IFERROR(VLOOKUP(DATEVALUE(TEXT(YEAR($J$72),"0000")&amp;"-"&amp;TEXT(MONTH($J$72),"00")&amp;"-"&amp;TEXT(INDIRECT(ADDRESS(ROW()-1,COLUMN())),"00")),'Live Journal'!$A:$G,7,FALSE),""))</f>
        <v/>
      </c>
      <c r="M83" s="25" t="str" cm="1">
        <f t="array" aca="1" ref="M83" ca="1">IF(INDIRECT(ADDRESS(ROW()-1,COLUMN()))="","",IFERROR(VLOOKUP(DATEVALUE(TEXT(YEAR($J$72),"0000")&amp;"-"&amp;TEXT(MONTH($J$72),"00")&amp;"-"&amp;TEXT(INDIRECT(ADDRESS(ROW()-1,COLUMN())),"00")),'Live Journal'!$A:$G,7,FALSE),""))</f>
        <v/>
      </c>
      <c r="N83" s="25" t="str" cm="1">
        <f t="array" aca="1" ref="N83" ca="1">IF(INDIRECT(ADDRESS(ROW()-1,COLUMN()))="","",IFERROR(VLOOKUP(DATEVALUE(TEXT(YEAR($J$72),"0000")&amp;"-"&amp;TEXT(MONTH($J$72),"00")&amp;"-"&amp;TEXT(INDIRECT(ADDRESS(ROW()-1,COLUMN())),"00")),'Live Journal'!$A:$G,7,FALSE),""))</f>
        <v/>
      </c>
      <c r="O83" s="25" t="str" cm="1">
        <f t="array" aca="1" ref="O83" ca="1">IF(INDIRECT(ADDRESS(ROW()-1,COLUMN()))="","",IFERROR(VLOOKUP(DATEVALUE(TEXT(YEAR($J$72),"0000")&amp;"-"&amp;TEXT(MONTH($J$72),"00")&amp;"-"&amp;TEXT(INDIRECT(ADDRESS(ROW()-1,COLUMN())),"00")),'Live Journal'!$A:$G,7,FALSE),""))</f>
        <v/>
      </c>
      <c r="P83" s="25" t="str" cm="1">
        <f t="array" aca="1" ref="P83" ca="1">IF(INDIRECT(ADDRESS(ROW()-1,COLUMN()))="","",IFERROR(VLOOKUP(DATEVALUE(TEXT(YEAR($J$72),"0000")&amp;"-"&amp;TEXT(MONTH($J$72),"00")&amp;"-"&amp;TEXT(INDIRECT(ADDRESS(ROW()-1,COLUMN())),"00")),'Live Journal'!$A:$G,7,FALSE),""))</f>
        <v/>
      </c>
      <c r="Q83" s="25">
        <f ca="1">SUM(J83:P83)</f>
        <v>0</v>
      </c>
    </row>
    <row r="84" spans="1:17" x14ac:dyDescent="0.2">
      <c r="A84" s="26" t="str">
        <f>IF(G82="","",IF(G82=DAY(EOMONTH($A$72,0)),"",G82+1))</f>
        <v/>
      </c>
      <c r="B84" s="26" t="str">
        <f t="shared" ref="B84:G84" si="58">IF(A84="","",IF(A84=DAY(EOMONTH($A$72,0)),"",A84+1))</f>
        <v/>
      </c>
      <c r="C84" s="26" t="str">
        <f t="shared" si="58"/>
        <v/>
      </c>
      <c r="D84" s="26" t="str">
        <f t="shared" si="58"/>
        <v/>
      </c>
      <c r="E84" s="26" t="str">
        <f t="shared" si="58"/>
        <v/>
      </c>
      <c r="F84" s="26" t="str">
        <f t="shared" si="58"/>
        <v/>
      </c>
      <c r="G84" s="26" t="str">
        <f t="shared" si="58"/>
        <v/>
      </c>
      <c r="H84" s="24"/>
      <c r="J84" s="26">
        <f>IF(P82="","",IF(P82=DAY(EOMONTH($J$72,0)),"",P82+1))</f>
        <v>30</v>
      </c>
      <c r="K84" s="26">
        <f t="shared" ref="K84:P84" si="59">IF(J84="","",IF(J84=DAY(EOMONTH($J$72,0)),"",J84+1))</f>
        <v>31</v>
      </c>
      <c r="L84" s="26" t="str">
        <f t="shared" si="59"/>
        <v/>
      </c>
      <c r="M84" s="26" t="str">
        <f t="shared" si="59"/>
        <v/>
      </c>
      <c r="N84" s="26" t="str">
        <f t="shared" si="59"/>
        <v/>
      </c>
      <c r="O84" s="26" t="str">
        <f t="shared" si="59"/>
        <v/>
      </c>
      <c r="P84" s="26" t="str">
        <f t="shared" si="59"/>
        <v/>
      </c>
      <c r="Q84" s="24"/>
    </row>
    <row r="85" spans="1:17" x14ac:dyDescent="0.2">
      <c r="A85" s="25" t="str" cm="1">
        <f t="array" aca="1" ref="A85" ca="1">IF(INDIRECT(ADDRESS(ROW()-1,COLUMN()))="","",IFERROR(VLOOKUP(DATEVALUE(TEXT(YEAR($A$72),"0000")&amp;"-"&amp;TEXT(MONTH($A$72),"00")&amp;"-"&amp;TEXT(INDIRECT(ADDRESS(ROW()-1,COLUMN())),"00")),'Live Journal'!$A:$G,7,FALSE),""))</f>
        <v/>
      </c>
      <c r="B85" s="25" t="str" cm="1">
        <f t="array" aca="1" ref="B85" ca="1">IF(INDIRECT(ADDRESS(ROW()-1,COLUMN()))="","",IFERROR(VLOOKUP(DATEVALUE(TEXT(YEAR($A$72),"0000")&amp;"-"&amp;TEXT(MONTH($A$72),"00")&amp;"-"&amp;TEXT(INDIRECT(ADDRESS(ROW()-1,COLUMN())),"00")),'Live Journal'!$A:$G,7,FALSE),""))</f>
        <v/>
      </c>
      <c r="C85" s="25" t="str" cm="1">
        <f t="array" aca="1" ref="C85" ca="1">IF(INDIRECT(ADDRESS(ROW()-1,COLUMN()))="","",IFERROR(VLOOKUP(DATEVALUE(TEXT(YEAR($A$72),"0000")&amp;"-"&amp;TEXT(MONTH($A$72),"00")&amp;"-"&amp;TEXT(INDIRECT(ADDRESS(ROW()-1,COLUMN())),"00")),'Live Journal'!$A:$G,7,FALSE),""))</f>
        <v/>
      </c>
      <c r="D85" s="25" t="str" cm="1">
        <f t="array" aca="1" ref="D85" ca="1">IF(INDIRECT(ADDRESS(ROW()-1,COLUMN()))="","",IFERROR(VLOOKUP(DATEVALUE(TEXT(YEAR($A$72),"0000")&amp;"-"&amp;TEXT(MONTH($A$72),"00")&amp;"-"&amp;TEXT(INDIRECT(ADDRESS(ROW()-1,COLUMN())),"00")),'Live Journal'!$A:$G,7,FALSE),""))</f>
        <v/>
      </c>
      <c r="E85" s="25" t="str" cm="1">
        <f t="array" aca="1" ref="E85" ca="1">IF(INDIRECT(ADDRESS(ROW()-1,COLUMN()))="","",IFERROR(VLOOKUP(DATEVALUE(TEXT(YEAR($A$72),"0000")&amp;"-"&amp;TEXT(MONTH($A$72),"00")&amp;"-"&amp;TEXT(INDIRECT(ADDRESS(ROW()-1,COLUMN())),"00")),'Live Journal'!$A:$G,7,FALSE),""))</f>
        <v/>
      </c>
      <c r="F85" s="25" t="str" cm="1">
        <f t="array" aca="1" ref="F85" ca="1">IF(INDIRECT(ADDRESS(ROW()-1,COLUMN()))="","",IFERROR(VLOOKUP(DATEVALUE(TEXT(YEAR($A$72),"0000")&amp;"-"&amp;TEXT(MONTH($A$72),"00")&amp;"-"&amp;TEXT(INDIRECT(ADDRESS(ROW()-1,COLUMN())),"00")),'Live Journal'!$A:$G,7,FALSE),""))</f>
        <v/>
      </c>
      <c r="G85" s="25" t="str" cm="1">
        <f t="array" aca="1" ref="G85" ca="1">IF(INDIRECT(ADDRESS(ROW()-1,COLUMN()))="","",IFERROR(VLOOKUP(DATEVALUE(TEXT(YEAR($A$72),"0000")&amp;"-"&amp;TEXT(MONTH($A$72),"00")&amp;"-"&amp;TEXT(INDIRECT(ADDRESS(ROW()-1,COLUMN())),"00")),'Live Journal'!$A:$G,7,FALSE),""))</f>
        <v/>
      </c>
      <c r="H85" s="25">
        <f ca="1">SUM(A85:G85)</f>
        <v>0</v>
      </c>
      <c r="J85" s="25" t="str" cm="1">
        <f t="array" aca="1" ref="J85" ca="1">IF(INDIRECT(ADDRESS(ROW()-1,COLUMN()))="","",IFERROR(VLOOKUP(DATEVALUE(TEXT(YEAR($J$72),"0000")&amp;"-"&amp;TEXT(MONTH($J$72),"00")&amp;"-"&amp;TEXT(INDIRECT(ADDRESS(ROW()-1,COLUMN())),"00")),'Live Journal'!$A:$G,7,FALSE),""))</f>
        <v/>
      </c>
      <c r="K85" s="25" t="str" cm="1">
        <f t="array" aca="1" ref="K85" ca="1">IF(INDIRECT(ADDRESS(ROW()-1,COLUMN()))="","",IFERROR(VLOOKUP(DATEVALUE(TEXT(YEAR($J$72),"0000")&amp;"-"&amp;TEXT(MONTH($J$72),"00")&amp;"-"&amp;TEXT(INDIRECT(ADDRESS(ROW()-1,COLUMN())),"00")),'Live Journal'!$A:$G,7,FALSE),""))</f>
        <v/>
      </c>
      <c r="L85" s="25" t="str" cm="1">
        <f t="array" aca="1" ref="L85" ca="1">IF(INDIRECT(ADDRESS(ROW()-1,COLUMN()))="","",IFERROR(VLOOKUP(DATEVALUE(TEXT(YEAR($J$72),"0000")&amp;"-"&amp;TEXT(MONTH($J$72),"00")&amp;"-"&amp;TEXT(INDIRECT(ADDRESS(ROW()-1,COLUMN())),"00")),'Live Journal'!$A:$G,7,FALSE),""))</f>
        <v/>
      </c>
      <c r="M85" s="25" t="str" cm="1">
        <f t="array" aca="1" ref="M85" ca="1">IF(INDIRECT(ADDRESS(ROW()-1,COLUMN()))="","",IFERROR(VLOOKUP(DATEVALUE(TEXT(YEAR($J$72),"0000")&amp;"-"&amp;TEXT(MONTH($J$72),"00")&amp;"-"&amp;TEXT(INDIRECT(ADDRESS(ROW()-1,COLUMN())),"00")),'Live Journal'!$A:$G,7,FALSE),""))</f>
        <v/>
      </c>
      <c r="N85" s="25" t="str" cm="1">
        <f t="array" aca="1" ref="N85" ca="1">IF(INDIRECT(ADDRESS(ROW()-1,COLUMN()))="","",IFERROR(VLOOKUP(DATEVALUE(TEXT(YEAR($J$72),"0000")&amp;"-"&amp;TEXT(MONTH($J$72),"00")&amp;"-"&amp;TEXT(INDIRECT(ADDRESS(ROW()-1,COLUMN())),"00")),'Live Journal'!$A:$G,7,FALSE),""))</f>
        <v/>
      </c>
      <c r="O85" s="25" t="str" cm="1">
        <f t="array" aca="1" ref="O85" ca="1">IF(INDIRECT(ADDRESS(ROW()-1,COLUMN()))="","",IFERROR(VLOOKUP(DATEVALUE(TEXT(YEAR($J$72),"0000")&amp;"-"&amp;TEXT(MONTH($J$72),"00")&amp;"-"&amp;TEXT(INDIRECT(ADDRESS(ROW()-1,COLUMN())),"00")),'Live Journal'!$A:$G,7,FALSE),""))</f>
        <v/>
      </c>
      <c r="P85" s="25" t="str" cm="1">
        <f t="array" aca="1" ref="P85" ca="1">IF(INDIRECT(ADDRESS(ROW()-1,COLUMN()))="","",IFERROR(VLOOKUP(DATEVALUE(TEXT(YEAR($J$72),"0000")&amp;"-"&amp;TEXT(MONTH($J$72),"00")&amp;"-"&amp;TEXT(INDIRECT(ADDRESS(ROW()-1,COLUMN())),"00")),'Live Journal'!$A:$G,7,FALSE),""))</f>
        <v/>
      </c>
      <c r="Q85" s="25">
        <f ca="1">SUM(J85:P85)</f>
        <v>0</v>
      </c>
    </row>
    <row r="86" spans="1:17" x14ac:dyDescent="0.2">
      <c r="B86" s="27"/>
      <c r="C86" s="27"/>
      <c r="D86" s="27"/>
      <c r="E86" s="27"/>
      <c r="F86" s="27"/>
      <c r="G86" s="27"/>
      <c r="H86" s="25">
        <f ca="1">SUM(H74:H85)</f>
        <v>0</v>
      </c>
      <c r="J86" s="18"/>
      <c r="K86" s="27"/>
      <c r="L86" s="27"/>
      <c r="M86" s="27"/>
      <c r="N86" s="27"/>
      <c r="O86" s="27"/>
      <c r="P86" s="27"/>
      <c r="Q86" s="25">
        <f ca="1">SUM(Q74:Q85)</f>
        <v>0</v>
      </c>
    </row>
    <row r="87" spans="1:17" x14ac:dyDescent="0.2">
      <c r="B87" s="27"/>
      <c r="C87" s="27"/>
      <c r="D87" s="27"/>
      <c r="E87" s="27"/>
      <c r="F87" s="27"/>
      <c r="G87" s="27"/>
      <c r="H87" s="28"/>
      <c r="J87" s="18"/>
      <c r="K87" s="27"/>
      <c r="L87" s="27"/>
      <c r="M87" s="27"/>
      <c r="N87" s="27"/>
      <c r="O87" s="27"/>
      <c r="P87" s="27"/>
      <c r="Q87" s="28"/>
    </row>
    <row r="88" spans="1:17" x14ac:dyDescent="0.2">
      <c r="A88" s="20">
        <f>EDATE($A$8,10)</f>
        <v>44866</v>
      </c>
      <c r="C88" s="21"/>
      <c r="J88" s="20">
        <f>EDATE($A$8,11)</f>
        <v>44896</v>
      </c>
      <c r="K88" s="30"/>
      <c r="L88" s="31"/>
    </row>
    <row r="89" spans="1:17" x14ac:dyDescent="0.2">
      <c r="A89" s="22" t="s">
        <v>62</v>
      </c>
      <c r="B89" s="22" t="s">
        <v>56</v>
      </c>
      <c r="C89" s="22" t="s">
        <v>57</v>
      </c>
      <c r="D89" s="22" t="s">
        <v>58</v>
      </c>
      <c r="E89" s="22" t="s">
        <v>59</v>
      </c>
      <c r="F89" s="22" t="s">
        <v>60</v>
      </c>
      <c r="G89" s="22" t="s">
        <v>63</v>
      </c>
      <c r="H89" s="22" t="s">
        <v>61</v>
      </c>
      <c r="J89" s="22" t="s">
        <v>62</v>
      </c>
      <c r="K89" s="22" t="s">
        <v>56</v>
      </c>
      <c r="L89" s="22" t="s">
        <v>57</v>
      </c>
      <c r="M89" s="22" t="s">
        <v>58</v>
      </c>
      <c r="N89" s="22" t="s">
        <v>59</v>
      </c>
      <c r="O89" s="22" t="s">
        <v>60</v>
      </c>
      <c r="P89" s="22" t="s">
        <v>63</v>
      </c>
      <c r="Q89" s="22" t="s">
        <v>61</v>
      </c>
    </row>
    <row r="90" spans="1:17" x14ac:dyDescent="0.2">
      <c r="A90" s="23" t="str">
        <f>IF(COLUMN()&lt;DAY(CHOOSE(WEEKDAY($A$88),1,2,3,4,5,6,7)),"",IF(COLUMN()=DAY(CHOOSE(WEEKDAY($A$88),1,2,3,4,5,6,7)),1,""))</f>
        <v/>
      </c>
      <c r="B90" s="23" t="str">
        <f>IF(COLUMN()&lt;DAY(CHOOSE(WEEKDAY($A$88),1,2,3,4,5,6,7)),"",IF(COLUMN()=DAY(CHOOSE(WEEKDAY($A$88),1,2,3,4,5,6,7)),1,A90+1))</f>
        <v/>
      </c>
      <c r="C90" s="23">
        <f t="shared" ref="C90:G90" si="60">IF(COLUMN()&lt;DAY(CHOOSE(WEEKDAY($A$88),1,2,3,4,5,6,7)),"",IF(COLUMN()=DAY(CHOOSE(WEEKDAY($A$88),1,2,3,4,5,6,7)),1,B90+1))</f>
        <v>1</v>
      </c>
      <c r="D90" s="23">
        <f t="shared" si="60"/>
        <v>2</v>
      </c>
      <c r="E90" s="23">
        <f t="shared" si="60"/>
        <v>3</v>
      </c>
      <c r="F90" s="23">
        <f t="shared" si="60"/>
        <v>4</v>
      </c>
      <c r="G90" s="23">
        <f t="shared" si="60"/>
        <v>5</v>
      </c>
      <c r="H90" s="24"/>
      <c r="J90" s="23" t="str">
        <f>IF((COLUMN()-9)&lt;DAY(CHOOSE(WEEKDAY($J88),1,2,3,4,5,6,7)),"",IF((COLUMN()-9)=DAY(CHOOSE(WEEKDAY($J88),1,2,3,4,5,6,7)),1,""))</f>
        <v/>
      </c>
      <c r="K90" s="23" t="str">
        <f>IF((COLUMN()-9)&lt;DAY(CHOOSE(WEEKDAY($J88),1,2,3,4,5,6,7)),"",IF((COLUMN()-9)=DAY(CHOOSE(WEEKDAY($J88),1,2,3,4,5,6,7)),1,J90+1))</f>
        <v/>
      </c>
      <c r="L90" s="23" t="str">
        <f t="shared" ref="L90:P90" si="61">IF((COLUMN()-9)&lt;DAY(CHOOSE(WEEKDAY($J88),1,2,3,4,5,6,7)),"",IF((COLUMN()-9)=DAY(CHOOSE(WEEKDAY($J88),1,2,3,4,5,6,7)),1,K90+1))</f>
        <v/>
      </c>
      <c r="M90" s="23" t="str">
        <f t="shared" si="61"/>
        <v/>
      </c>
      <c r="N90" s="23">
        <f t="shared" si="61"/>
        <v>1</v>
      </c>
      <c r="O90" s="23">
        <f t="shared" si="61"/>
        <v>2</v>
      </c>
      <c r="P90" s="23">
        <f t="shared" si="61"/>
        <v>3</v>
      </c>
      <c r="Q90" s="24"/>
    </row>
    <row r="91" spans="1:17" x14ac:dyDescent="0.2">
      <c r="A91" s="25" t="str" cm="1">
        <f t="array" aca="1" ref="A91" ca="1">IF(INDIRECT(ADDRESS(ROW()-1,COLUMN()))="","",IFERROR(VLOOKUP(DATEVALUE(TEXT(YEAR($A$88),"0000")&amp;"-"&amp;TEXT(MONTH($A$88),"00")&amp;"-"&amp;TEXT(INDIRECT(ADDRESS(ROW()-1,COLUMN())),"00")),'Live Journal'!$A:$G,7,FALSE),""))</f>
        <v/>
      </c>
      <c r="B91" s="25" t="str" cm="1">
        <f t="array" aca="1" ref="B91" ca="1">IF(INDIRECT(ADDRESS(ROW()-1,COLUMN()))="","",IFERROR(VLOOKUP(DATEVALUE(TEXT(YEAR($A$88),"0000")&amp;"-"&amp;TEXT(MONTH($A$88),"00")&amp;"-"&amp;TEXT(INDIRECT(ADDRESS(ROW()-1,COLUMN())),"00")),'Live Journal'!$A:$G,7,FALSE),""))</f>
        <v/>
      </c>
      <c r="C91" s="25" t="str" cm="1">
        <f t="array" aca="1" ref="C91" ca="1">IF(INDIRECT(ADDRESS(ROW()-1,COLUMN()))="","",IFERROR(VLOOKUP(DATEVALUE(TEXT(YEAR($A$88),"0000")&amp;"-"&amp;TEXT(MONTH($A$88),"00")&amp;"-"&amp;TEXT(INDIRECT(ADDRESS(ROW()-1,COLUMN())),"00")),'Live Journal'!$A:$G,7,FALSE),""))</f>
        <v/>
      </c>
      <c r="D91" s="25" t="str" cm="1">
        <f t="array" aca="1" ref="D91" ca="1">IF(INDIRECT(ADDRESS(ROW()-1,COLUMN()))="","",IFERROR(VLOOKUP(DATEVALUE(TEXT(YEAR($A$88),"0000")&amp;"-"&amp;TEXT(MONTH($A$88),"00")&amp;"-"&amp;TEXT(INDIRECT(ADDRESS(ROW()-1,COLUMN())),"00")),'Live Journal'!$A:$G,7,FALSE),""))</f>
        <v/>
      </c>
      <c r="E91" s="25" t="str" cm="1">
        <f t="array" aca="1" ref="E91" ca="1">IF(INDIRECT(ADDRESS(ROW()-1,COLUMN()))="","",IFERROR(VLOOKUP(DATEVALUE(TEXT(YEAR($A$88),"0000")&amp;"-"&amp;TEXT(MONTH($A$88),"00")&amp;"-"&amp;TEXT(INDIRECT(ADDRESS(ROW()-1,COLUMN())),"00")),'Live Journal'!$A:$G,7,FALSE),""))</f>
        <v/>
      </c>
      <c r="F91" s="25" t="str" cm="1">
        <f t="array" aca="1" ref="F91" ca="1">IF(INDIRECT(ADDRESS(ROW()-1,COLUMN()))="","",IFERROR(VLOOKUP(DATEVALUE(TEXT(YEAR($A$88),"0000")&amp;"-"&amp;TEXT(MONTH($A$88),"00")&amp;"-"&amp;TEXT(INDIRECT(ADDRESS(ROW()-1,COLUMN())),"00")),'Live Journal'!$A:$G,7,FALSE),""))</f>
        <v/>
      </c>
      <c r="G91" s="25" t="str" cm="1">
        <f t="array" aca="1" ref="G91" ca="1">IF(INDIRECT(ADDRESS(ROW()-1,COLUMN()))="","",IFERROR(VLOOKUP(DATEVALUE(TEXT(YEAR($A$88),"0000")&amp;"-"&amp;TEXT(MONTH($A$88),"00")&amp;"-"&amp;TEXT(INDIRECT(ADDRESS(ROW()-1,COLUMN())),"00")),'Live Journal'!$A:$G,7,FALSE),""))</f>
        <v/>
      </c>
      <c r="H91" s="25">
        <f ca="1">SUM(A91:G91)</f>
        <v>0</v>
      </c>
      <c r="J91" s="25" t="str" cm="1">
        <f t="array" aca="1" ref="J91" ca="1">IF(INDIRECT(ADDRESS(ROW()-1,COLUMN()))="","",IFERROR(VLOOKUP(DATEVALUE(TEXT(YEAR($J$88),"0000")&amp;"-"&amp;TEXT(MONTH($J$88),"00")&amp;"-"&amp;TEXT(INDIRECT(ADDRESS(ROW()-1,COLUMN())),"00")),'Live Journal'!$A:$G,7,FALSE),""))</f>
        <v/>
      </c>
      <c r="K91" s="25" t="str" cm="1">
        <f t="array" aca="1" ref="K91" ca="1">IF(INDIRECT(ADDRESS(ROW()-1,COLUMN()))="","",IFERROR(VLOOKUP(DATEVALUE(TEXT(YEAR($J$88),"0000")&amp;"-"&amp;TEXT(MONTH($J$88),"00")&amp;"-"&amp;TEXT(INDIRECT(ADDRESS(ROW()-1,COLUMN())),"00")),'Live Journal'!$A:$G,7,FALSE),""))</f>
        <v/>
      </c>
      <c r="L91" s="25" t="str" cm="1">
        <f t="array" aca="1" ref="L91" ca="1">IF(INDIRECT(ADDRESS(ROW()-1,COLUMN()))="","",IFERROR(VLOOKUP(DATEVALUE(TEXT(YEAR($J$88),"0000")&amp;"-"&amp;TEXT(MONTH($J$88),"00")&amp;"-"&amp;TEXT(INDIRECT(ADDRESS(ROW()-1,COLUMN())),"00")),'Live Journal'!$A:$G,7,FALSE),""))</f>
        <v/>
      </c>
      <c r="M91" s="25" t="str" cm="1">
        <f t="array" aca="1" ref="M91" ca="1">IF(INDIRECT(ADDRESS(ROW()-1,COLUMN()))="","",IFERROR(VLOOKUP(DATEVALUE(TEXT(YEAR($J$88),"0000")&amp;"-"&amp;TEXT(MONTH($J$88),"00")&amp;"-"&amp;TEXT(INDIRECT(ADDRESS(ROW()-1,COLUMN())),"00")),'Live Journal'!$A:$G,7,FALSE),""))</f>
        <v/>
      </c>
      <c r="N91" s="25" t="str" cm="1">
        <f t="array" aca="1" ref="N91" ca="1">IF(INDIRECT(ADDRESS(ROW()-1,COLUMN()))="","",IFERROR(VLOOKUP(DATEVALUE(TEXT(YEAR($J$88),"0000")&amp;"-"&amp;TEXT(MONTH($J$88),"00")&amp;"-"&amp;TEXT(INDIRECT(ADDRESS(ROW()-1,COLUMN())),"00")),'Live Journal'!$A:$G,7,FALSE),""))</f>
        <v/>
      </c>
      <c r="O91" s="25" t="str" cm="1">
        <f t="array" aca="1" ref="O91" ca="1">IF(INDIRECT(ADDRESS(ROW()-1,COLUMN()))="","",IFERROR(VLOOKUP(DATEVALUE(TEXT(YEAR($J$88),"0000")&amp;"-"&amp;TEXT(MONTH($J$88),"00")&amp;"-"&amp;TEXT(INDIRECT(ADDRESS(ROW()-1,COLUMN())),"00")),'Live Journal'!$A:$G,7,FALSE),""))</f>
        <v/>
      </c>
      <c r="P91" s="25" t="str" cm="1">
        <f t="array" aca="1" ref="P91" ca="1">IF(INDIRECT(ADDRESS(ROW()-1,COLUMN()))="","",IFERROR(VLOOKUP(DATEVALUE(TEXT(YEAR($J$88),"0000")&amp;"-"&amp;TEXT(MONTH($J$88),"00")&amp;"-"&amp;TEXT(INDIRECT(ADDRESS(ROW()-1,COLUMN())),"00")),'Live Journal'!$A:$G,7,FALSE),""))</f>
        <v/>
      </c>
      <c r="Q91" s="25">
        <f ca="1">SUM(J91:P91)</f>
        <v>0</v>
      </c>
    </row>
    <row r="92" spans="1:17" x14ac:dyDescent="0.2">
      <c r="A92" s="26">
        <f>IF(G90="","",G90+1)</f>
        <v>6</v>
      </c>
      <c r="B92" s="26">
        <f>IF(A92="","",A92+1)</f>
        <v>7</v>
      </c>
      <c r="C92" s="26">
        <f t="shared" ref="C92:G92" si="62">IF(B92="","",B92+1)</f>
        <v>8</v>
      </c>
      <c r="D92" s="26">
        <f t="shared" si="62"/>
        <v>9</v>
      </c>
      <c r="E92" s="26">
        <f t="shared" si="62"/>
        <v>10</v>
      </c>
      <c r="F92" s="26">
        <f t="shared" si="62"/>
        <v>11</v>
      </c>
      <c r="G92" s="26">
        <f t="shared" si="62"/>
        <v>12</v>
      </c>
      <c r="H92" s="24"/>
      <c r="J92" s="26">
        <f>IF(P90="","",P90+1)</f>
        <v>4</v>
      </c>
      <c r="K92" s="26">
        <f>IF(J92="","",J92+1)</f>
        <v>5</v>
      </c>
      <c r="L92" s="26">
        <f t="shared" ref="L92:P92" si="63">IF(K92="","",K92+1)</f>
        <v>6</v>
      </c>
      <c r="M92" s="26">
        <f t="shared" si="63"/>
        <v>7</v>
      </c>
      <c r="N92" s="26">
        <f t="shared" si="63"/>
        <v>8</v>
      </c>
      <c r="O92" s="26">
        <f t="shared" si="63"/>
        <v>9</v>
      </c>
      <c r="P92" s="26">
        <f t="shared" si="63"/>
        <v>10</v>
      </c>
      <c r="Q92" s="24"/>
    </row>
    <row r="93" spans="1:17" x14ac:dyDescent="0.2">
      <c r="A93" s="25" t="str" cm="1">
        <f t="array" aca="1" ref="A93" ca="1">IF(INDIRECT(ADDRESS(ROW()-1,COLUMN()))="","",IFERROR(VLOOKUP(DATEVALUE(TEXT(YEAR($A$88),"0000")&amp;"-"&amp;TEXT(MONTH($A$88),"00")&amp;"-"&amp;TEXT(INDIRECT(ADDRESS(ROW()-1,COLUMN())),"00")),'Live Journal'!$A:$G,7,FALSE),""))</f>
        <v/>
      </c>
      <c r="B93" s="25" t="str" cm="1">
        <f t="array" aca="1" ref="B93" ca="1">IF(INDIRECT(ADDRESS(ROW()-1,COLUMN()))="","",IFERROR(VLOOKUP(DATEVALUE(TEXT(YEAR($A$88),"0000")&amp;"-"&amp;TEXT(MONTH($A$88),"00")&amp;"-"&amp;TEXT(INDIRECT(ADDRESS(ROW()-1,COLUMN())),"00")),'Live Journal'!$A:$G,7,FALSE),""))</f>
        <v/>
      </c>
      <c r="C93" s="25" t="str" cm="1">
        <f t="array" aca="1" ref="C93" ca="1">IF(INDIRECT(ADDRESS(ROW()-1,COLUMN()))="","",IFERROR(VLOOKUP(DATEVALUE(TEXT(YEAR($A$88),"0000")&amp;"-"&amp;TEXT(MONTH($A$88),"00")&amp;"-"&amp;TEXT(INDIRECT(ADDRESS(ROW()-1,COLUMN())),"00")),'Live Journal'!$A:$G,7,FALSE),""))</f>
        <v/>
      </c>
      <c r="D93" s="25" t="str" cm="1">
        <f t="array" aca="1" ref="D93" ca="1">IF(INDIRECT(ADDRESS(ROW()-1,COLUMN()))="","",IFERROR(VLOOKUP(DATEVALUE(TEXT(YEAR($A$88),"0000")&amp;"-"&amp;TEXT(MONTH($A$88),"00")&amp;"-"&amp;TEXT(INDIRECT(ADDRESS(ROW()-1,COLUMN())),"00")),'Live Journal'!$A:$G,7,FALSE),""))</f>
        <v/>
      </c>
      <c r="E93" s="25" t="str" cm="1">
        <f t="array" aca="1" ref="E93" ca="1">IF(INDIRECT(ADDRESS(ROW()-1,COLUMN()))="","",IFERROR(VLOOKUP(DATEVALUE(TEXT(YEAR($A$88),"0000")&amp;"-"&amp;TEXT(MONTH($A$88),"00")&amp;"-"&amp;TEXT(INDIRECT(ADDRESS(ROW()-1,COLUMN())),"00")),'Live Journal'!$A:$G,7,FALSE),""))</f>
        <v/>
      </c>
      <c r="F93" s="25" t="str" cm="1">
        <f t="array" aca="1" ref="F93" ca="1">IF(INDIRECT(ADDRESS(ROW()-1,COLUMN()))="","",IFERROR(VLOOKUP(DATEVALUE(TEXT(YEAR($A$88),"0000")&amp;"-"&amp;TEXT(MONTH($A$88),"00")&amp;"-"&amp;TEXT(INDIRECT(ADDRESS(ROW()-1,COLUMN())),"00")),'Live Journal'!$A:$G,7,FALSE),""))</f>
        <v/>
      </c>
      <c r="G93" s="25" t="str" cm="1">
        <f t="array" aca="1" ref="G93" ca="1">IF(INDIRECT(ADDRESS(ROW()-1,COLUMN()))="","",IFERROR(VLOOKUP(DATEVALUE(TEXT(YEAR($A$88),"0000")&amp;"-"&amp;TEXT(MONTH($A$88),"00")&amp;"-"&amp;TEXT(INDIRECT(ADDRESS(ROW()-1,COLUMN())),"00")),'Live Journal'!$A:$G,7,FALSE),""))</f>
        <v/>
      </c>
      <c r="H93" s="25">
        <f ca="1">SUM(A93:G93)</f>
        <v>0</v>
      </c>
      <c r="J93" s="25" t="str" cm="1">
        <f t="array" aca="1" ref="J93" ca="1">IF(INDIRECT(ADDRESS(ROW()-1,COLUMN()))="","",IFERROR(VLOOKUP(DATEVALUE(TEXT(YEAR($J$88),"0000")&amp;"-"&amp;TEXT(MONTH($J$88),"00")&amp;"-"&amp;TEXT(INDIRECT(ADDRESS(ROW()-1,COLUMN())),"00")),'Live Journal'!$A:$G,7,FALSE),""))</f>
        <v/>
      </c>
      <c r="K93" s="25" t="str" cm="1">
        <f t="array" aca="1" ref="K93" ca="1">IF(INDIRECT(ADDRESS(ROW()-1,COLUMN()))="","",IFERROR(VLOOKUP(DATEVALUE(TEXT(YEAR($J$88),"0000")&amp;"-"&amp;TEXT(MONTH($J$88),"00")&amp;"-"&amp;TEXT(INDIRECT(ADDRESS(ROW()-1,COLUMN())),"00")),'Live Journal'!$A:$G,7,FALSE),""))</f>
        <v/>
      </c>
      <c r="L93" s="25" t="str" cm="1">
        <f t="array" aca="1" ref="L93" ca="1">IF(INDIRECT(ADDRESS(ROW()-1,COLUMN()))="","",IFERROR(VLOOKUP(DATEVALUE(TEXT(YEAR($J$88),"0000")&amp;"-"&amp;TEXT(MONTH($J$88),"00")&amp;"-"&amp;TEXT(INDIRECT(ADDRESS(ROW()-1,COLUMN())),"00")),'Live Journal'!$A:$G,7,FALSE),""))</f>
        <v/>
      </c>
      <c r="M93" s="25" t="str" cm="1">
        <f t="array" aca="1" ref="M93" ca="1">IF(INDIRECT(ADDRESS(ROW()-1,COLUMN()))="","",IFERROR(VLOOKUP(DATEVALUE(TEXT(YEAR($J$88),"0000")&amp;"-"&amp;TEXT(MONTH($J$88),"00")&amp;"-"&amp;TEXT(INDIRECT(ADDRESS(ROW()-1,COLUMN())),"00")),'Live Journal'!$A:$G,7,FALSE),""))</f>
        <v/>
      </c>
      <c r="N93" s="25" t="str" cm="1">
        <f t="array" aca="1" ref="N93" ca="1">IF(INDIRECT(ADDRESS(ROW()-1,COLUMN()))="","",IFERROR(VLOOKUP(DATEVALUE(TEXT(YEAR($J$88),"0000")&amp;"-"&amp;TEXT(MONTH($J$88),"00")&amp;"-"&amp;TEXT(INDIRECT(ADDRESS(ROW()-1,COLUMN())),"00")),'Live Journal'!$A:$G,7,FALSE),""))</f>
        <v/>
      </c>
      <c r="O93" s="25" t="str" cm="1">
        <f t="array" aca="1" ref="O93" ca="1">IF(INDIRECT(ADDRESS(ROW()-1,COLUMN()))="","",IFERROR(VLOOKUP(DATEVALUE(TEXT(YEAR($J$88),"0000")&amp;"-"&amp;TEXT(MONTH($J$88),"00")&amp;"-"&amp;TEXT(INDIRECT(ADDRESS(ROW()-1,COLUMN())),"00")),'Live Journal'!$A:$G,7,FALSE),""))</f>
        <v/>
      </c>
      <c r="P93" s="25" t="str" cm="1">
        <f t="array" aca="1" ref="P93" ca="1">IF(INDIRECT(ADDRESS(ROW()-1,COLUMN()))="","",IFERROR(VLOOKUP(DATEVALUE(TEXT(YEAR($J$88),"0000")&amp;"-"&amp;TEXT(MONTH($J$88),"00")&amp;"-"&amp;TEXT(INDIRECT(ADDRESS(ROW()-1,COLUMN())),"00")),'Live Journal'!$A:$G,7,FALSE),""))</f>
        <v/>
      </c>
      <c r="Q93" s="25">
        <f ca="1">SUM(J93:P93)</f>
        <v>0</v>
      </c>
    </row>
    <row r="94" spans="1:17" x14ac:dyDescent="0.2">
      <c r="A94" s="26">
        <f>IF(G92="","",G92+1)</f>
        <v>13</v>
      </c>
      <c r="B94" s="26">
        <f t="shared" ref="B94:G94" si="64">IF(A94="","",A94+1)</f>
        <v>14</v>
      </c>
      <c r="C94" s="26">
        <f t="shared" si="64"/>
        <v>15</v>
      </c>
      <c r="D94" s="26">
        <f t="shared" si="64"/>
        <v>16</v>
      </c>
      <c r="E94" s="26">
        <f t="shared" si="64"/>
        <v>17</v>
      </c>
      <c r="F94" s="26">
        <f t="shared" si="64"/>
        <v>18</v>
      </c>
      <c r="G94" s="26">
        <f t="shared" si="64"/>
        <v>19</v>
      </c>
      <c r="H94" s="24"/>
      <c r="J94" s="26">
        <f>IF(P92="","",P92+1)</f>
        <v>11</v>
      </c>
      <c r="K94" s="26">
        <f t="shared" ref="K94:P94" si="65">IF(J94="","",J94+1)</f>
        <v>12</v>
      </c>
      <c r="L94" s="26">
        <f t="shared" si="65"/>
        <v>13</v>
      </c>
      <c r="M94" s="26">
        <f t="shared" si="65"/>
        <v>14</v>
      </c>
      <c r="N94" s="26">
        <f t="shared" si="65"/>
        <v>15</v>
      </c>
      <c r="O94" s="26">
        <f t="shared" si="65"/>
        <v>16</v>
      </c>
      <c r="P94" s="26">
        <f t="shared" si="65"/>
        <v>17</v>
      </c>
      <c r="Q94" s="24"/>
    </row>
    <row r="95" spans="1:17" x14ac:dyDescent="0.2">
      <c r="A95" s="25" t="str" cm="1">
        <f t="array" aca="1" ref="A95" ca="1">IF(INDIRECT(ADDRESS(ROW()-1,COLUMN()))="","",IFERROR(VLOOKUP(DATEVALUE(TEXT(YEAR($A$88),"0000")&amp;"-"&amp;TEXT(MONTH($A$88),"00")&amp;"-"&amp;TEXT(INDIRECT(ADDRESS(ROW()-1,COLUMN())),"00")),'Live Journal'!$A:$G,7,FALSE),""))</f>
        <v/>
      </c>
      <c r="B95" s="25" t="str" cm="1">
        <f t="array" aca="1" ref="B95" ca="1">IF(INDIRECT(ADDRESS(ROW()-1,COLUMN()))="","",IFERROR(VLOOKUP(DATEVALUE(TEXT(YEAR($A$88),"0000")&amp;"-"&amp;TEXT(MONTH($A$88),"00")&amp;"-"&amp;TEXT(INDIRECT(ADDRESS(ROW()-1,COLUMN())),"00")),'Live Journal'!$A:$G,7,FALSE),""))</f>
        <v/>
      </c>
      <c r="C95" s="25" t="str" cm="1">
        <f t="array" aca="1" ref="C95" ca="1">IF(INDIRECT(ADDRESS(ROW()-1,COLUMN()))="","",IFERROR(VLOOKUP(DATEVALUE(TEXT(YEAR($A$88),"0000")&amp;"-"&amp;TEXT(MONTH($A$88),"00")&amp;"-"&amp;TEXT(INDIRECT(ADDRESS(ROW()-1,COLUMN())),"00")),'Live Journal'!$A:$G,7,FALSE),""))</f>
        <v/>
      </c>
      <c r="D95" s="25" t="str" cm="1">
        <f t="array" aca="1" ref="D95" ca="1">IF(INDIRECT(ADDRESS(ROW()-1,COLUMN()))="","",IFERROR(VLOOKUP(DATEVALUE(TEXT(YEAR($A$88),"0000")&amp;"-"&amp;TEXT(MONTH($A$88),"00")&amp;"-"&amp;TEXT(INDIRECT(ADDRESS(ROW()-1,COLUMN())),"00")),'Live Journal'!$A:$G,7,FALSE),""))</f>
        <v/>
      </c>
      <c r="E95" s="25" t="str" cm="1">
        <f t="array" aca="1" ref="E95" ca="1">IF(INDIRECT(ADDRESS(ROW()-1,COLUMN()))="","",IFERROR(VLOOKUP(DATEVALUE(TEXT(YEAR($A$88),"0000")&amp;"-"&amp;TEXT(MONTH($A$88),"00")&amp;"-"&amp;TEXT(INDIRECT(ADDRESS(ROW()-1,COLUMN())),"00")),'Live Journal'!$A:$G,7,FALSE),""))</f>
        <v/>
      </c>
      <c r="F95" s="25" t="str" cm="1">
        <f t="array" aca="1" ref="F95" ca="1">IF(INDIRECT(ADDRESS(ROW()-1,COLUMN()))="","",IFERROR(VLOOKUP(DATEVALUE(TEXT(YEAR($A$88),"0000")&amp;"-"&amp;TEXT(MONTH($A$88),"00")&amp;"-"&amp;TEXT(INDIRECT(ADDRESS(ROW()-1,COLUMN())),"00")),'Live Journal'!$A:$G,7,FALSE),""))</f>
        <v/>
      </c>
      <c r="G95" s="25" t="str" cm="1">
        <f t="array" aca="1" ref="G95" ca="1">IF(INDIRECT(ADDRESS(ROW()-1,COLUMN()))="","",IFERROR(VLOOKUP(DATEVALUE(TEXT(YEAR($A$88),"0000")&amp;"-"&amp;TEXT(MONTH($A$88),"00")&amp;"-"&amp;TEXT(INDIRECT(ADDRESS(ROW()-1,COLUMN())),"00")),'Live Journal'!$A:$G,7,FALSE),""))</f>
        <v/>
      </c>
      <c r="H95" s="25">
        <f ca="1">SUM(A95:G95)</f>
        <v>0</v>
      </c>
      <c r="J95" s="25" t="str" cm="1">
        <f t="array" aca="1" ref="J95" ca="1">IF(INDIRECT(ADDRESS(ROW()-1,COLUMN()))="","",IFERROR(VLOOKUP(DATEVALUE(TEXT(YEAR($J$88),"0000")&amp;"-"&amp;TEXT(MONTH($J$88),"00")&amp;"-"&amp;TEXT(INDIRECT(ADDRESS(ROW()-1,COLUMN())),"00")),'Live Journal'!$A:$G,7,FALSE),""))</f>
        <v/>
      </c>
      <c r="K95" s="25" t="str" cm="1">
        <f t="array" aca="1" ref="K95" ca="1">IF(INDIRECT(ADDRESS(ROW()-1,COLUMN()))="","",IFERROR(VLOOKUP(DATEVALUE(TEXT(YEAR($J$88),"0000")&amp;"-"&amp;TEXT(MONTH($J$88),"00")&amp;"-"&amp;TEXT(INDIRECT(ADDRESS(ROW()-1,COLUMN())),"00")),'Live Journal'!$A:$G,7,FALSE),""))</f>
        <v/>
      </c>
      <c r="L95" s="25" t="str" cm="1">
        <f t="array" aca="1" ref="L95" ca="1">IF(INDIRECT(ADDRESS(ROW()-1,COLUMN()))="","",IFERROR(VLOOKUP(DATEVALUE(TEXT(YEAR($J$88),"0000")&amp;"-"&amp;TEXT(MONTH($J$88),"00")&amp;"-"&amp;TEXT(INDIRECT(ADDRESS(ROW()-1,COLUMN())),"00")),'Live Journal'!$A:$G,7,FALSE),""))</f>
        <v/>
      </c>
      <c r="M95" s="25" t="str" cm="1">
        <f t="array" aca="1" ref="M95" ca="1">IF(INDIRECT(ADDRESS(ROW()-1,COLUMN()))="","",IFERROR(VLOOKUP(DATEVALUE(TEXT(YEAR($J$88),"0000")&amp;"-"&amp;TEXT(MONTH($J$88),"00")&amp;"-"&amp;TEXT(INDIRECT(ADDRESS(ROW()-1,COLUMN())),"00")),'Live Journal'!$A:$G,7,FALSE),""))</f>
        <v/>
      </c>
      <c r="N95" s="25" t="str" cm="1">
        <f t="array" aca="1" ref="N95" ca="1">IF(INDIRECT(ADDRESS(ROW()-1,COLUMN()))="","",IFERROR(VLOOKUP(DATEVALUE(TEXT(YEAR($J$88),"0000")&amp;"-"&amp;TEXT(MONTH($J$88),"00")&amp;"-"&amp;TEXT(INDIRECT(ADDRESS(ROW()-1,COLUMN())),"00")),'Live Journal'!$A:$G,7,FALSE),""))</f>
        <v/>
      </c>
      <c r="O95" s="25" t="str" cm="1">
        <f t="array" aca="1" ref="O95" ca="1">IF(INDIRECT(ADDRESS(ROW()-1,COLUMN()))="","",IFERROR(VLOOKUP(DATEVALUE(TEXT(YEAR($J$88),"0000")&amp;"-"&amp;TEXT(MONTH($J$88),"00")&amp;"-"&amp;TEXT(INDIRECT(ADDRESS(ROW()-1,COLUMN())),"00")),'Live Journal'!$A:$G,7,FALSE),""))</f>
        <v/>
      </c>
      <c r="P95" s="25" t="str" cm="1">
        <f t="array" aca="1" ref="P95" ca="1">IF(INDIRECT(ADDRESS(ROW()-1,COLUMN()))="","",IFERROR(VLOOKUP(DATEVALUE(TEXT(YEAR($J$88),"0000")&amp;"-"&amp;TEXT(MONTH($J$88),"00")&amp;"-"&amp;TEXT(INDIRECT(ADDRESS(ROW()-1,COLUMN())),"00")),'Live Journal'!$A:$G,7,FALSE),""))</f>
        <v/>
      </c>
      <c r="Q95" s="25">
        <f ca="1">SUM(J95:P95)</f>
        <v>0</v>
      </c>
    </row>
    <row r="96" spans="1:17" x14ac:dyDescent="0.2">
      <c r="A96" s="26">
        <f>IF(G94="","",G94+1)</f>
        <v>20</v>
      </c>
      <c r="B96" s="26">
        <f t="shared" ref="B96:G96" si="66">IF(A96="","",A96+1)</f>
        <v>21</v>
      </c>
      <c r="C96" s="26">
        <f t="shared" si="66"/>
        <v>22</v>
      </c>
      <c r="D96" s="26">
        <f t="shared" si="66"/>
        <v>23</v>
      </c>
      <c r="E96" s="26">
        <f t="shared" si="66"/>
        <v>24</v>
      </c>
      <c r="F96" s="26">
        <f t="shared" si="66"/>
        <v>25</v>
      </c>
      <c r="G96" s="26">
        <f t="shared" si="66"/>
        <v>26</v>
      </c>
      <c r="H96" s="24"/>
      <c r="J96" s="26">
        <f>IF(P94="","",P94+1)</f>
        <v>18</v>
      </c>
      <c r="K96" s="26">
        <f t="shared" ref="K96:P96" si="67">IF(J96="","",J96+1)</f>
        <v>19</v>
      </c>
      <c r="L96" s="26">
        <f t="shared" si="67"/>
        <v>20</v>
      </c>
      <c r="M96" s="26">
        <f t="shared" si="67"/>
        <v>21</v>
      </c>
      <c r="N96" s="26">
        <f t="shared" si="67"/>
        <v>22</v>
      </c>
      <c r="O96" s="26">
        <f t="shared" si="67"/>
        <v>23</v>
      </c>
      <c r="P96" s="26">
        <f t="shared" si="67"/>
        <v>24</v>
      </c>
      <c r="Q96" s="24"/>
    </row>
    <row r="97" spans="1:17" x14ac:dyDescent="0.2">
      <c r="A97" s="25" t="str" cm="1">
        <f t="array" aca="1" ref="A97" ca="1">IF(INDIRECT(ADDRESS(ROW()-1,COLUMN()))="","",IFERROR(VLOOKUP(DATEVALUE(TEXT(YEAR($A$88),"0000")&amp;"-"&amp;TEXT(MONTH($A$88),"00")&amp;"-"&amp;TEXT(INDIRECT(ADDRESS(ROW()-1,COLUMN())),"00")),'Live Journal'!$A:$G,7,FALSE),""))</f>
        <v/>
      </c>
      <c r="B97" s="25" t="str" cm="1">
        <f t="array" aca="1" ref="B97" ca="1">IF(INDIRECT(ADDRESS(ROW()-1,COLUMN()))="","",IFERROR(VLOOKUP(DATEVALUE(TEXT(YEAR($A$88),"0000")&amp;"-"&amp;TEXT(MONTH($A$88),"00")&amp;"-"&amp;TEXT(INDIRECT(ADDRESS(ROW()-1,COLUMN())),"00")),'Live Journal'!$A:$G,7,FALSE),""))</f>
        <v/>
      </c>
      <c r="C97" s="25" t="str" cm="1">
        <f t="array" aca="1" ref="C97" ca="1">IF(INDIRECT(ADDRESS(ROW()-1,COLUMN()))="","",IFERROR(VLOOKUP(DATEVALUE(TEXT(YEAR($A$88),"0000")&amp;"-"&amp;TEXT(MONTH($A$88),"00")&amp;"-"&amp;TEXT(INDIRECT(ADDRESS(ROW()-1,COLUMN())),"00")),'Live Journal'!$A:$G,7,FALSE),""))</f>
        <v/>
      </c>
      <c r="D97" s="25" t="str" cm="1">
        <f t="array" aca="1" ref="D97" ca="1">IF(INDIRECT(ADDRESS(ROW()-1,COLUMN()))="","",IFERROR(VLOOKUP(DATEVALUE(TEXT(YEAR($A$88),"0000")&amp;"-"&amp;TEXT(MONTH($A$88),"00")&amp;"-"&amp;TEXT(INDIRECT(ADDRESS(ROW()-1,COLUMN())),"00")),'Live Journal'!$A:$G,7,FALSE),""))</f>
        <v/>
      </c>
      <c r="E97" s="25" t="str" cm="1">
        <f t="array" aca="1" ref="E97" ca="1">IF(INDIRECT(ADDRESS(ROW()-1,COLUMN()))="","",IFERROR(VLOOKUP(DATEVALUE(TEXT(YEAR($A$88),"0000")&amp;"-"&amp;TEXT(MONTH($A$88),"00")&amp;"-"&amp;TEXT(INDIRECT(ADDRESS(ROW()-1,COLUMN())),"00")),'Live Journal'!$A:$G,7,FALSE),""))</f>
        <v/>
      </c>
      <c r="F97" s="25" t="str" cm="1">
        <f t="array" aca="1" ref="F97" ca="1">IF(INDIRECT(ADDRESS(ROW()-1,COLUMN()))="","",IFERROR(VLOOKUP(DATEVALUE(TEXT(YEAR($A$88),"0000")&amp;"-"&amp;TEXT(MONTH($A$88),"00")&amp;"-"&amp;TEXT(INDIRECT(ADDRESS(ROW()-1,COLUMN())),"00")),'Live Journal'!$A:$G,7,FALSE),""))</f>
        <v/>
      </c>
      <c r="G97" s="25" t="str" cm="1">
        <f t="array" aca="1" ref="G97" ca="1">IF(INDIRECT(ADDRESS(ROW()-1,COLUMN()))="","",IFERROR(VLOOKUP(DATEVALUE(TEXT(YEAR($A$88),"0000")&amp;"-"&amp;TEXT(MONTH($A$88),"00")&amp;"-"&amp;TEXT(INDIRECT(ADDRESS(ROW()-1,COLUMN())),"00")),'Live Journal'!$A:$G,7,FALSE),""))</f>
        <v/>
      </c>
      <c r="H97" s="25">
        <f ca="1">SUM(A97:G97)</f>
        <v>0</v>
      </c>
      <c r="J97" s="25" t="str" cm="1">
        <f t="array" aca="1" ref="J97" ca="1">IF(INDIRECT(ADDRESS(ROW()-1,COLUMN()))="","",IFERROR(VLOOKUP(DATEVALUE(TEXT(YEAR($J$88),"0000")&amp;"-"&amp;TEXT(MONTH($J$88),"00")&amp;"-"&amp;TEXT(INDIRECT(ADDRESS(ROW()-1,COLUMN())),"00")),'Live Journal'!$A:$G,7,FALSE),""))</f>
        <v/>
      </c>
      <c r="K97" s="25" t="str" cm="1">
        <f t="array" aca="1" ref="K97" ca="1">IF(INDIRECT(ADDRESS(ROW()-1,COLUMN()))="","",IFERROR(VLOOKUP(DATEVALUE(TEXT(YEAR($J$88),"0000")&amp;"-"&amp;TEXT(MONTH($J$88),"00")&amp;"-"&amp;TEXT(INDIRECT(ADDRESS(ROW()-1,COLUMN())),"00")),'Live Journal'!$A:$G,7,FALSE),""))</f>
        <v/>
      </c>
      <c r="L97" s="25" t="str" cm="1">
        <f t="array" aca="1" ref="L97" ca="1">IF(INDIRECT(ADDRESS(ROW()-1,COLUMN()))="","",IFERROR(VLOOKUP(DATEVALUE(TEXT(YEAR($J$88),"0000")&amp;"-"&amp;TEXT(MONTH($J$88),"00")&amp;"-"&amp;TEXT(INDIRECT(ADDRESS(ROW()-1,COLUMN())),"00")),'Live Journal'!$A:$G,7,FALSE),""))</f>
        <v/>
      </c>
      <c r="M97" s="25" t="str" cm="1">
        <f t="array" aca="1" ref="M97" ca="1">IF(INDIRECT(ADDRESS(ROW()-1,COLUMN()))="","",IFERROR(VLOOKUP(DATEVALUE(TEXT(YEAR($J$88),"0000")&amp;"-"&amp;TEXT(MONTH($J$88),"00")&amp;"-"&amp;TEXT(INDIRECT(ADDRESS(ROW()-1,COLUMN())),"00")),'Live Journal'!$A:$G,7,FALSE),""))</f>
        <v/>
      </c>
      <c r="N97" s="25" t="str" cm="1">
        <f t="array" aca="1" ref="N97" ca="1">IF(INDIRECT(ADDRESS(ROW()-1,COLUMN()))="","",IFERROR(VLOOKUP(DATEVALUE(TEXT(YEAR($J$88),"0000")&amp;"-"&amp;TEXT(MONTH($J$88),"00")&amp;"-"&amp;TEXT(INDIRECT(ADDRESS(ROW()-1,COLUMN())),"00")),'Live Journal'!$A:$G,7,FALSE),""))</f>
        <v/>
      </c>
      <c r="O97" s="25" t="str" cm="1">
        <f t="array" aca="1" ref="O97" ca="1">IF(INDIRECT(ADDRESS(ROW()-1,COLUMN()))="","",IFERROR(VLOOKUP(DATEVALUE(TEXT(YEAR($J$88),"0000")&amp;"-"&amp;TEXT(MONTH($J$88),"00")&amp;"-"&amp;TEXT(INDIRECT(ADDRESS(ROW()-1,COLUMN())),"00")),'Live Journal'!$A:$G,7,FALSE),""))</f>
        <v/>
      </c>
      <c r="P97" s="25" t="str" cm="1">
        <f t="array" aca="1" ref="P97" ca="1">IF(INDIRECT(ADDRESS(ROW()-1,COLUMN()))="","",IFERROR(VLOOKUP(DATEVALUE(TEXT(YEAR($J$88),"0000")&amp;"-"&amp;TEXT(MONTH($J$88),"00")&amp;"-"&amp;TEXT(INDIRECT(ADDRESS(ROW()-1,COLUMN())),"00")),'Live Journal'!$A:$G,7,FALSE),""))</f>
        <v/>
      </c>
      <c r="Q97" s="25">
        <f ca="1">SUM(J97:P97)</f>
        <v>0</v>
      </c>
    </row>
    <row r="98" spans="1:17" x14ac:dyDescent="0.2">
      <c r="A98" s="26">
        <f>IF(G96="","",IF(G96=DAY(EOMONTH($A$88,0)),"",G96+1))</f>
        <v>27</v>
      </c>
      <c r="B98" s="26">
        <f t="shared" ref="B98:G98" si="68">IF(A98="","",IF(A98=DAY(EOMONTH($A$88,0)),"",A98+1))</f>
        <v>28</v>
      </c>
      <c r="C98" s="26">
        <f t="shared" si="68"/>
        <v>29</v>
      </c>
      <c r="D98" s="26">
        <f t="shared" si="68"/>
        <v>30</v>
      </c>
      <c r="E98" s="26" t="str">
        <f t="shared" si="68"/>
        <v/>
      </c>
      <c r="F98" s="26" t="str">
        <f t="shared" si="68"/>
        <v/>
      </c>
      <c r="G98" s="26" t="str">
        <f t="shared" si="68"/>
        <v/>
      </c>
      <c r="H98" s="24"/>
      <c r="J98" s="26">
        <f>IF(P96="","",IF(P96=DAY(EOMONTH($J$88,0)),"",P96+1))</f>
        <v>25</v>
      </c>
      <c r="K98" s="26">
        <f t="shared" ref="K98:P98" si="69">IF(J98="","",IF(J98=DAY(EOMONTH($J$88,0)),"",J98+1))</f>
        <v>26</v>
      </c>
      <c r="L98" s="26">
        <f t="shared" si="69"/>
        <v>27</v>
      </c>
      <c r="M98" s="26">
        <f t="shared" si="69"/>
        <v>28</v>
      </c>
      <c r="N98" s="26">
        <f t="shared" si="69"/>
        <v>29</v>
      </c>
      <c r="O98" s="26">
        <f t="shared" si="69"/>
        <v>30</v>
      </c>
      <c r="P98" s="26">
        <f t="shared" si="69"/>
        <v>31</v>
      </c>
      <c r="Q98" s="24"/>
    </row>
    <row r="99" spans="1:17" x14ac:dyDescent="0.2">
      <c r="A99" s="25" t="str" cm="1">
        <f t="array" aca="1" ref="A99" ca="1">IF(INDIRECT(ADDRESS(ROW()-1,COLUMN()))="","",IFERROR(VLOOKUP(DATEVALUE(TEXT(YEAR($A$88),"0000")&amp;"-"&amp;TEXT(MONTH($A$88),"00")&amp;"-"&amp;TEXT(INDIRECT(ADDRESS(ROW()-1,COLUMN())),"00")),'Live Journal'!$A:$G,7,FALSE),""))</f>
        <v/>
      </c>
      <c r="B99" s="25" t="str" cm="1">
        <f t="array" aca="1" ref="B99" ca="1">IF(INDIRECT(ADDRESS(ROW()-1,COLUMN()))="","",IFERROR(VLOOKUP(DATEVALUE(TEXT(YEAR($A$88),"0000")&amp;"-"&amp;TEXT(MONTH($A$88),"00")&amp;"-"&amp;TEXT(INDIRECT(ADDRESS(ROW()-1,COLUMN())),"00")),'Live Journal'!$A:$G,7,FALSE),""))</f>
        <v/>
      </c>
      <c r="C99" s="25" t="str" cm="1">
        <f t="array" aca="1" ref="C99" ca="1">IF(INDIRECT(ADDRESS(ROW()-1,COLUMN()))="","",IFERROR(VLOOKUP(DATEVALUE(TEXT(YEAR($A$88),"0000")&amp;"-"&amp;TEXT(MONTH($A$88),"00")&amp;"-"&amp;TEXT(INDIRECT(ADDRESS(ROW()-1,COLUMN())),"00")),'Live Journal'!$A:$G,7,FALSE),""))</f>
        <v/>
      </c>
      <c r="D99" s="25" t="str" cm="1">
        <f t="array" aca="1" ref="D99" ca="1">IF(INDIRECT(ADDRESS(ROW()-1,COLUMN()))="","",IFERROR(VLOOKUP(DATEVALUE(TEXT(YEAR($A$88),"0000")&amp;"-"&amp;TEXT(MONTH($A$88),"00")&amp;"-"&amp;TEXT(INDIRECT(ADDRESS(ROW()-1,COLUMN())),"00")),'Live Journal'!$A:$G,7,FALSE),""))</f>
        <v/>
      </c>
      <c r="E99" s="25" t="str" cm="1">
        <f t="array" aca="1" ref="E99" ca="1">IF(INDIRECT(ADDRESS(ROW()-1,COLUMN()))="","",IFERROR(VLOOKUP(DATEVALUE(TEXT(YEAR($A$88),"0000")&amp;"-"&amp;TEXT(MONTH($A$88),"00")&amp;"-"&amp;TEXT(INDIRECT(ADDRESS(ROW()-1,COLUMN())),"00")),'Live Journal'!$A:$G,7,FALSE),""))</f>
        <v/>
      </c>
      <c r="F99" s="25" t="str" cm="1">
        <f t="array" aca="1" ref="F99" ca="1">IF(INDIRECT(ADDRESS(ROW()-1,COLUMN()))="","",IFERROR(VLOOKUP(DATEVALUE(TEXT(YEAR($A$88),"0000")&amp;"-"&amp;TEXT(MONTH($A$88),"00")&amp;"-"&amp;TEXT(INDIRECT(ADDRESS(ROW()-1,COLUMN())),"00")),'Live Journal'!$A:$G,7,FALSE),""))</f>
        <v/>
      </c>
      <c r="G99" s="25" t="str" cm="1">
        <f t="array" aca="1" ref="G99" ca="1">IF(INDIRECT(ADDRESS(ROW()-1,COLUMN()))="","",IFERROR(VLOOKUP(DATEVALUE(TEXT(YEAR($A$88),"0000")&amp;"-"&amp;TEXT(MONTH($A$88),"00")&amp;"-"&amp;TEXT(INDIRECT(ADDRESS(ROW()-1,COLUMN())),"00")),'Live Journal'!$A:$G,7,FALSE),""))</f>
        <v/>
      </c>
      <c r="H99" s="25">
        <f ca="1">SUM(A99:G99)</f>
        <v>0</v>
      </c>
      <c r="J99" s="25" t="str" cm="1">
        <f t="array" aca="1" ref="J99" ca="1">IF(INDIRECT(ADDRESS(ROW()-1,COLUMN()))="","",IFERROR(VLOOKUP(DATEVALUE(TEXT(YEAR($J$88),"0000")&amp;"-"&amp;TEXT(MONTH($J$88),"00")&amp;"-"&amp;TEXT(INDIRECT(ADDRESS(ROW()-1,COLUMN())),"00")),'Live Journal'!$A:$G,7,FALSE),""))</f>
        <v/>
      </c>
      <c r="K99" s="25" t="str" cm="1">
        <f t="array" aca="1" ref="K99" ca="1">IF(INDIRECT(ADDRESS(ROW()-1,COLUMN()))="","",IFERROR(VLOOKUP(DATEVALUE(TEXT(YEAR($J$88),"0000")&amp;"-"&amp;TEXT(MONTH($J$88),"00")&amp;"-"&amp;TEXT(INDIRECT(ADDRESS(ROW()-1,COLUMN())),"00")),'Live Journal'!$A:$G,7,FALSE),""))</f>
        <v/>
      </c>
      <c r="L99" s="25" t="str" cm="1">
        <f t="array" aca="1" ref="L99" ca="1">IF(INDIRECT(ADDRESS(ROW()-1,COLUMN()))="","",IFERROR(VLOOKUP(DATEVALUE(TEXT(YEAR($J$88),"0000")&amp;"-"&amp;TEXT(MONTH($J$88),"00")&amp;"-"&amp;TEXT(INDIRECT(ADDRESS(ROW()-1,COLUMN())),"00")),'Live Journal'!$A:$G,7,FALSE),""))</f>
        <v/>
      </c>
      <c r="M99" s="25" t="str" cm="1">
        <f t="array" aca="1" ref="M99" ca="1">IF(INDIRECT(ADDRESS(ROW()-1,COLUMN()))="","",IFERROR(VLOOKUP(DATEVALUE(TEXT(YEAR($J$88),"0000")&amp;"-"&amp;TEXT(MONTH($J$88),"00")&amp;"-"&amp;TEXT(INDIRECT(ADDRESS(ROW()-1,COLUMN())),"00")),'Live Journal'!$A:$G,7,FALSE),""))</f>
        <v/>
      </c>
      <c r="N99" s="25" t="str" cm="1">
        <f t="array" aca="1" ref="N99" ca="1">IF(INDIRECT(ADDRESS(ROW()-1,COLUMN()))="","",IFERROR(VLOOKUP(DATEVALUE(TEXT(YEAR($J$88),"0000")&amp;"-"&amp;TEXT(MONTH($J$88),"00")&amp;"-"&amp;TEXT(INDIRECT(ADDRESS(ROW()-1,COLUMN())),"00")),'Live Journal'!$A:$G,7,FALSE),""))</f>
        <v/>
      </c>
      <c r="O99" s="25" t="str" cm="1">
        <f t="array" aca="1" ref="O99" ca="1">IF(INDIRECT(ADDRESS(ROW()-1,COLUMN()))="","",IFERROR(VLOOKUP(DATEVALUE(TEXT(YEAR($J$88),"0000")&amp;"-"&amp;TEXT(MONTH($J$88),"00")&amp;"-"&amp;TEXT(INDIRECT(ADDRESS(ROW()-1,COLUMN())),"00")),'Live Journal'!$A:$G,7,FALSE),""))</f>
        <v/>
      </c>
      <c r="P99" s="25" t="str" cm="1">
        <f t="array" aca="1" ref="P99" ca="1">IF(INDIRECT(ADDRESS(ROW()-1,COLUMN()))="","",IFERROR(VLOOKUP(DATEVALUE(TEXT(YEAR($J$88),"0000")&amp;"-"&amp;TEXT(MONTH($J$88),"00")&amp;"-"&amp;TEXT(INDIRECT(ADDRESS(ROW()-1,COLUMN())),"00")),'Live Journal'!$A:$G,7,FALSE),""))</f>
        <v/>
      </c>
      <c r="Q99" s="25">
        <f ca="1">SUM(J99:P99)</f>
        <v>0</v>
      </c>
    </row>
    <row r="100" spans="1:17" x14ac:dyDescent="0.2">
      <c r="A100" s="26" t="str">
        <f>IF(G98="","",IF(G98=DAY(EOMONTH($A$88,0)),"",G98+1))</f>
        <v/>
      </c>
      <c r="B100" s="26" t="str">
        <f t="shared" ref="B100:G100" si="70">IF(A100="","",IF(A100=DAY(EOMONTH($A$88,0)),"",A100+1))</f>
        <v/>
      </c>
      <c r="C100" s="26" t="str">
        <f t="shared" si="70"/>
        <v/>
      </c>
      <c r="D100" s="26" t="str">
        <f t="shared" si="70"/>
        <v/>
      </c>
      <c r="E100" s="26" t="str">
        <f t="shared" si="70"/>
        <v/>
      </c>
      <c r="F100" s="26" t="str">
        <f t="shared" si="70"/>
        <v/>
      </c>
      <c r="G100" s="26" t="str">
        <f t="shared" si="70"/>
        <v/>
      </c>
      <c r="H100" s="24"/>
      <c r="J100" s="26" t="str">
        <f>IF(P98="","",IF(P98=DAY(EOMONTH($J$88,0)),"",P98+1))</f>
        <v/>
      </c>
      <c r="K100" s="26" t="str">
        <f t="shared" ref="K100:P100" si="71">IF(J100="","",IF(J100=DAY(EOMONTH($J$88,0)),"",J100+1))</f>
        <v/>
      </c>
      <c r="L100" s="26" t="str">
        <f t="shared" si="71"/>
        <v/>
      </c>
      <c r="M100" s="26" t="str">
        <f t="shared" si="71"/>
        <v/>
      </c>
      <c r="N100" s="26" t="str">
        <f t="shared" si="71"/>
        <v/>
      </c>
      <c r="O100" s="26" t="str">
        <f t="shared" si="71"/>
        <v/>
      </c>
      <c r="P100" s="26" t="str">
        <f t="shared" si="71"/>
        <v/>
      </c>
      <c r="Q100" s="24"/>
    </row>
    <row r="101" spans="1:17" x14ac:dyDescent="0.2">
      <c r="A101" s="25" t="str" cm="1">
        <f t="array" aca="1" ref="A101" ca="1">IF(INDIRECT(ADDRESS(ROW()-1,COLUMN()))="","",IFERROR(VLOOKUP(DATEVALUE(TEXT(YEAR($A$88),"0000")&amp;"-"&amp;TEXT(MONTH($A$88),"00")&amp;"-"&amp;TEXT(INDIRECT(ADDRESS(ROW()-1,COLUMN())),"00")),'Live Journal'!$A:$G,7,FALSE),""))</f>
        <v/>
      </c>
      <c r="B101" s="25" t="str" cm="1">
        <f t="array" aca="1" ref="B101" ca="1">IF(INDIRECT(ADDRESS(ROW()-1,COLUMN()))="","",IFERROR(VLOOKUP(DATEVALUE(TEXT(YEAR($A$88),"0000")&amp;"-"&amp;TEXT(MONTH($A$88),"00")&amp;"-"&amp;TEXT(INDIRECT(ADDRESS(ROW()-1,COLUMN())),"00")),'Live Journal'!$A:$G,7,FALSE),""))</f>
        <v/>
      </c>
      <c r="C101" s="25" t="str" cm="1">
        <f t="array" aca="1" ref="C101" ca="1">IF(INDIRECT(ADDRESS(ROW()-1,COLUMN()))="","",IFERROR(VLOOKUP(DATEVALUE(TEXT(YEAR($A$88),"0000")&amp;"-"&amp;TEXT(MONTH($A$88),"00")&amp;"-"&amp;TEXT(INDIRECT(ADDRESS(ROW()-1,COLUMN())),"00")),'Live Journal'!$A:$G,7,FALSE),""))</f>
        <v/>
      </c>
      <c r="D101" s="25" t="str" cm="1">
        <f t="array" aca="1" ref="D101" ca="1">IF(INDIRECT(ADDRESS(ROW()-1,COLUMN()))="","",IFERROR(VLOOKUP(DATEVALUE(TEXT(YEAR($A$88),"0000")&amp;"-"&amp;TEXT(MONTH($A$88),"00")&amp;"-"&amp;TEXT(INDIRECT(ADDRESS(ROW()-1,COLUMN())),"00")),'Live Journal'!$A:$G,7,FALSE),""))</f>
        <v/>
      </c>
      <c r="E101" s="25" t="str" cm="1">
        <f t="array" aca="1" ref="E101" ca="1">IF(INDIRECT(ADDRESS(ROW()-1,COLUMN()))="","",IFERROR(VLOOKUP(DATEVALUE(TEXT(YEAR($A$88),"0000")&amp;"-"&amp;TEXT(MONTH($A$88),"00")&amp;"-"&amp;TEXT(INDIRECT(ADDRESS(ROW()-1,COLUMN())),"00")),'Live Journal'!$A:$G,7,FALSE),""))</f>
        <v/>
      </c>
      <c r="F101" s="25" t="str" cm="1">
        <f t="array" aca="1" ref="F101" ca="1">IF(INDIRECT(ADDRESS(ROW()-1,COLUMN()))="","",IFERROR(VLOOKUP(DATEVALUE(TEXT(YEAR($A$88),"0000")&amp;"-"&amp;TEXT(MONTH($A$88),"00")&amp;"-"&amp;TEXT(INDIRECT(ADDRESS(ROW()-1,COLUMN())),"00")),'Live Journal'!$A:$G,7,FALSE),""))</f>
        <v/>
      </c>
      <c r="G101" s="25" t="str" cm="1">
        <f t="array" aca="1" ref="G101" ca="1">IF(INDIRECT(ADDRESS(ROW()-1,COLUMN()))="","",IFERROR(VLOOKUP(DATEVALUE(TEXT(YEAR($A$88),"0000")&amp;"-"&amp;TEXT(MONTH($A$88),"00")&amp;"-"&amp;TEXT(INDIRECT(ADDRESS(ROW()-1,COLUMN())),"00")),'Live Journal'!$A:$G,7,FALSE),""))</f>
        <v/>
      </c>
      <c r="H101" s="25">
        <f ca="1">SUM(A101:G101)</f>
        <v>0</v>
      </c>
      <c r="J101" s="25" t="str" cm="1">
        <f t="array" aca="1" ref="J101" ca="1">IF(INDIRECT(ADDRESS(ROW()-1,COLUMN()))="","",IFERROR(VLOOKUP(DATEVALUE(TEXT(YEAR($J$88),"0000")&amp;"-"&amp;TEXT(MONTH($J$88),"00")&amp;"-"&amp;TEXT(INDIRECT(ADDRESS(ROW()-1,COLUMN())),"00")),'Live Journal'!$A:$G,7,FALSE),""))</f>
        <v/>
      </c>
      <c r="K101" s="25" t="str" cm="1">
        <f t="array" aca="1" ref="K101" ca="1">IF(INDIRECT(ADDRESS(ROW()-1,COLUMN()))="","",IFERROR(VLOOKUP(DATEVALUE(TEXT(YEAR($J$88),"0000")&amp;"-"&amp;TEXT(MONTH($J$88),"00")&amp;"-"&amp;TEXT(INDIRECT(ADDRESS(ROW()-1,COLUMN())),"00")),'Live Journal'!$A:$G,7,FALSE),""))</f>
        <v/>
      </c>
      <c r="L101" s="25" t="str" cm="1">
        <f t="array" aca="1" ref="L101" ca="1">IF(INDIRECT(ADDRESS(ROW()-1,COLUMN()))="","",IFERROR(VLOOKUP(DATEVALUE(TEXT(YEAR($J$88),"0000")&amp;"-"&amp;TEXT(MONTH($J$88),"00")&amp;"-"&amp;TEXT(INDIRECT(ADDRESS(ROW()-1,COLUMN())),"00")),'Live Journal'!$A:$G,7,FALSE),""))</f>
        <v/>
      </c>
      <c r="M101" s="25" t="str" cm="1">
        <f t="array" aca="1" ref="M101" ca="1">IF(INDIRECT(ADDRESS(ROW()-1,COLUMN()))="","",IFERROR(VLOOKUP(DATEVALUE(TEXT(YEAR($J$88),"0000")&amp;"-"&amp;TEXT(MONTH($J$88),"00")&amp;"-"&amp;TEXT(INDIRECT(ADDRESS(ROW()-1,COLUMN())),"00")),'Live Journal'!$A:$G,7,FALSE),""))</f>
        <v/>
      </c>
      <c r="N101" s="25" t="str" cm="1">
        <f t="array" aca="1" ref="N101" ca="1">IF(INDIRECT(ADDRESS(ROW()-1,COLUMN()))="","",IFERROR(VLOOKUP(DATEVALUE(TEXT(YEAR($J$88),"0000")&amp;"-"&amp;TEXT(MONTH($J$88),"00")&amp;"-"&amp;TEXT(INDIRECT(ADDRESS(ROW()-1,COLUMN())),"00")),'Live Journal'!$A:$G,7,FALSE),""))</f>
        <v/>
      </c>
      <c r="O101" s="25" t="str" cm="1">
        <f t="array" aca="1" ref="O101" ca="1">IF(INDIRECT(ADDRESS(ROW()-1,COLUMN()))="","",IFERROR(VLOOKUP(DATEVALUE(TEXT(YEAR($J$88),"0000")&amp;"-"&amp;TEXT(MONTH($J$88),"00")&amp;"-"&amp;TEXT(INDIRECT(ADDRESS(ROW()-1,COLUMN())),"00")),'Live Journal'!$A:$G,7,FALSE),""))</f>
        <v/>
      </c>
      <c r="P101" s="25" t="str" cm="1">
        <f t="array" aca="1" ref="P101" ca="1">IF(INDIRECT(ADDRESS(ROW()-1,COLUMN()))="","",IFERROR(VLOOKUP(DATEVALUE(TEXT(YEAR($J$88),"0000")&amp;"-"&amp;TEXT(MONTH($J$88),"00")&amp;"-"&amp;TEXT(INDIRECT(ADDRESS(ROW()-1,COLUMN())),"00")),'Live Journal'!$A:$G,7,FALSE),""))</f>
        <v/>
      </c>
      <c r="Q101" s="25">
        <f ca="1">SUM(J101:P101)</f>
        <v>0</v>
      </c>
    </row>
    <row r="102" spans="1:17" x14ac:dyDescent="0.2">
      <c r="B102" s="27"/>
      <c r="C102" s="27"/>
      <c r="D102" s="27"/>
      <c r="E102" s="27"/>
      <c r="F102" s="27"/>
      <c r="G102" s="27"/>
      <c r="H102" s="25">
        <f ca="1">SUM(H90:H101)</f>
        <v>0</v>
      </c>
      <c r="J102" s="18"/>
      <c r="K102" s="27"/>
      <c r="L102" s="27"/>
      <c r="M102" s="27"/>
      <c r="N102" s="27"/>
      <c r="O102" s="27"/>
      <c r="P102" s="27"/>
      <c r="Q102" s="25">
        <f ca="1">SUM(Q90:Q101)</f>
        <v>0</v>
      </c>
    </row>
  </sheetData>
  <conditionalFormatting sqref="B22:G22 B70:G71 K71:P71">
    <cfRule type="cellIs" dxfId="375" priority="365" operator="lessThan">
      <formula>0</formula>
    </cfRule>
    <cfRule type="cellIs" dxfId="374" priority="366" operator="greaterThan">
      <formula>0</formula>
    </cfRule>
  </conditionalFormatting>
  <conditionalFormatting sqref="A13:G13">
    <cfRule type="cellIs" dxfId="373" priority="363" operator="lessThan">
      <formula>0</formula>
    </cfRule>
    <cfRule type="expression" dxfId="372" priority="364">
      <formula>IF(AND(A13&lt;&gt;"",A13&gt;0),TRUE,FALSE)</formula>
    </cfRule>
  </conditionalFormatting>
  <conditionalFormatting sqref="H11 H70:H71 Q71">
    <cfRule type="cellIs" dxfId="371" priority="361" operator="lessThan">
      <formula>0</formula>
    </cfRule>
    <cfRule type="expression" dxfId="370" priority="362">
      <formula>IF(AND(H11&lt;&gt;"",H11&gt;0),TRUE,FALSE)</formula>
    </cfRule>
  </conditionalFormatting>
  <conditionalFormatting sqref="A13">
    <cfRule type="cellIs" dxfId="369" priority="359" operator="lessThan">
      <formula>0</formula>
    </cfRule>
    <cfRule type="expression" dxfId="368" priority="360">
      <formula>IF(AND(A13&lt;&gt;"",A13&gt;0),TRUE,FALSE)</formula>
    </cfRule>
  </conditionalFormatting>
  <conditionalFormatting sqref="J33:P33">
    <cfRule type="cellIs" dxfId="367" priority="249" operator="lessThan">
      <formula>0</formula>
    </cfRule>
    <cfRule type="expression" dxfId="366" priority="250">
      <formula>IF(AND(J33&lt;&gt;"",J33&gt;0),TRUE,FALSE)</formula>
    </cfRule>
  </conditionalFormatting>
  <conditionalFormatting sqref="H13">
    <cfRule type="cellIs" dxfId="365" priority="357" operator="lessThan">
      <formula>0</formula>
    </cfRule>
    <cfRule type="expression" dxfId="364" priority="358">
      <formula>IF(AND(H13&lt;&gt;"",H13&gt;0),TRUE,FALSE)</formula>
    </cfRule>
  </conditionalFormatting>
  <conditionalFormatting sqref="J37:P37">
    <cfRule type="cellIs" dxfId="363" priority="245" operator="lessThan">
      <formula>0</formula>
    </cfRule>
    <cfRule type="expression" dxfId="362" priority="246">
      <formula>IF(AND(J37&lt;&gt;"",J37&gt;0),TRUE,FALSE)</formula>
    </cfRule>
  </conditionalFormatting>
  <conditionalFormatting sqref="H15">
    <cfRule type="cellIs" dxfId="361" priority="355" operator="lessThan">
      <formula>0</formula>
    </cfRule>
    <cfRule type="expression" dxfId="360" priority="356">
      <formula>IF(AND(H15&lt;&gt;"",H15&gt;0),TRUE,FALSE)</formula>
    </cfRule>
  </conditionalFormatting>
  <conditionalFormatting sqref="H17">
    <cfRule type="cellIs" dxfId="359" priority="353" operator="lessThan">
      <formula>0</formula>
    </cfRule>
    <cfRule type="expression" dxfId="358" priority="354">
      <formula>IF(AND(H17&lt;&gt;"",H17&gt;0),TRUE,FALSE)</formula>
    </cfRule>
  </conditionalFormatting>
  <conditionalFormatting sqref="H19">
    <cfRule type="cellIs" dxfId="357" priority="351" operator="lessThan">
      <formula>0</formula>
    </cfRule>
    <cfRule type="expression" dxfId="356" priority="352">
      <formula>IF(AND(H19&lt;&gt;"",H19&gt;0),TRUE,FALSE)</formula>
    </cfRule>
  </conditionalFormatting>
  <conditionalFormatting sqref="H21">
    <cfRule type="cellIs" dxfId="355" priority="349" operator="lessThan">
      <formula>0</formula>
    </cfRule>
    <cfRule type="expression" dxfId="354" priority="350">
      <formula>IF(AND(H21&lt;&gt;"",H21&gt;0),TRUE,FALSE)</formula>
    </cfRule>
  </conditionalFormatting>
  <conditionalFormatting sqref="H22">
    <cfRule type="cellIs" dxfId="353" priority="347" operator="lessThan">
      <formula>0</formula>
    </cfRule>
    <cfRule type="expression" dxfId="352" priority="348">
      <formula>IF(AND(H22&lt;&gt;"",H22&gt;0),TRUE,FALSE)</formula>
    </cfRule>
  </conditionalFormatting>
  <conditionalFormatting sqref="B86:G87">
    <cfRule type="cellIs" dxfId="351" priority="155" operator="lessThan">
      <formula>0</formula>
    </cfRule>
    <cfRule type="cellIs" dxfId="350" priority="156" operator="greaterThan">
      <formula>0</formula>
    </cfRule>
  </conditionalFormatting>
  <conditionalFormatting sqref="A77">
    <cfRule type="cellIs" dxfId="349" priority="149" operator="lessThan">
      <formula>0</formula>
    </cfRule>
    <cfRule type="expression" dxfId="348" priority="150">
      <formula>IF(AND(A77&lt;&gt;"",A77&gt;0),TRUE,FALSE)</formula>
    </cfRule>
  </conditionalFormatting>
  <conditionalFormatting sqref="A61">
    <cfRule type="cellIs" dxfId="347" priority="177" operator="lessThan">
      <formula>0</formula>
    </cfRule>
    <cfRule type="expression" dxfId="346" priority="178">
      <formula>IF(AND(A61&lt;&gt;"",A61&gt;0),TRUE,FALSE)</formula>
    </cfRule>
  </conditionalFormatting>
  <conditionalFormatting sqref="H65">
    <cfRule type="cellIs" dxfId="345" priority="171" operator="lessThan">
      <formula>0</formula>
    </cfRule>
    <cfRule type="expression" dxfId="344" priority="172">
      <formula>IF(AND(H65&lt;&gt;"",H65&gt;0),TRUE,FALSE)</formula>
    </cfRule>
  </conditionalFormatting>
  <conditionalFormatting sqref="A85:G85">
    <cfRule type="cellIs" dxfId="343" priority="129" operator="lessThan">
      <formula>0</formula>
    </cfRule>
    <cfRule type="expression" dxfId="342" priority="130">
      <formula>IF(AND(A85&lt;&gt;"",A85&gt;0),TRUE,FALSE)</formula>
    </cfRule>
  </conditionalFormatting>
  <conditionalFormatting sqref="J101:P101">
    <cfRule type="cellIs" dxfId="341" priority="65" operator="lessThan">
      <formula>0</formula>
    </cfRule>
    <cfRule type="expression" dxfId="340" priority="66">
      <formula>IF(AND(J101&lt;&gt;"",J101&gt;0),TRUE,FALSE)</formula>
    </cfRule>
  </conditionalFormatting>
  <conditionalFormatting sqref="A75:G75">
    <cfRule type="cellIs" dxfId="339" priority="127" operator="lessThan">
      <formula>0</formula>
    </cfRule>
    <cfRule type="expression" dxfId="338" priority="128">
      <formula>IF(AND(A75&lt;&gt;"",A75&gt;0),TRUE,FALSE)</formula>
    </cfRule>
  </conditionalFormatting>
  <conditionalFormatting sqref="H75">
    <cfRule type="cellIs" dxfId="337" priority="151" operator="lessThan">
      <formula>0</formula>
    </cfRule>
    <cfRule type="expression" dxfId="336" priority="152">
      <formula>IF(AND(H75&lt;&gt;"",H75&gt;0),TRUE,FALSE)</formula>
    </cfRule>
  </conditionalFormatting>
  <conditionalFormatting sqref="H77">
    <cfRule type="cellIs" dxfId="335" priority="147" operator="lessThan">
      <formula>0</formula>
    </cfRule>
    <cfRule type="expression" dxfId="334" priority="148">
      <formula>IF(AND(H77&lt;&gt;"",H77&gt;0),TRUE,FALSE)</formula>
    </cfRule>
  </conditionalFormatting>
  <conditionalFormatting sqref="B39:G39">
    <cfRule type="cellIs" dxfId="333" priority="345" operator="lessThan">
      <formula>0</formula>
    </cfRule>
    <cfRule type="cellIs" dxfId="332" priority="346" operator="greaterThan">
      <formula>0</formula>
    </cfRule>
  </conditionalFormatting>
  <conditionalFormatting sqref="A63:G63">
    <cfRule type="cellIs" dxfId="331" priority="165" operator="lessThan">
      <formula>0</formula>
    </cfRule>
    <cfRule type="expression" dxfId="330" priority="166">
      <formula>IF(AND(A63&lt;&gt;"",A63&gt;0),TRUE,FALSE)</formula>
    </cfRule>
  </conditionalFormatting>
  <conditionalFormatting sqref="A67:G67">
    <cfRule type="cellIs" dxfId="329" priority="161" operator="lessThan">
      <formula>0</formula>
    </cfRule>
    <cfRule type="expression" dxfId="328" priority="162">
      <formula>IF(AND(A67&lt;&gt;"",A67&gt;0),TRUE,FALSE)</formula>
    </cfRule>
  </conditionalFormatting>
  <conditionalFormatting sqref="A69:G69">
    <cfRule type="cellIs" dxfId="327" priority="159" operator="lessThan">
      <formula>0</formula>
    </cfRule>
    <cfRule type="expression" dxfId="326" priority="160">
      <formula>IF(AND(A69&lt;&gt;"",A69&gt;0),TRUE,FALSE)</formula>
    </cfRule>
  </conditionalFormatting>
  <conditionalFormatting sqref="A59:G59">
    <cfRule type="cellIs" dxfId="325" priority="157" operator="lessThan">
      <formula>0</formula>
    </cfRule>
    <cfRule type="expression" dxfId="324" priority="158">
      <formula>IF(AND(A59&lt;&gt;"",A59&gt;0),TRUE,FALSE)</formula>
    </cfRule>
  </conditionalFormatting>
  <conditionalFormatting sqref="A77:G77">
    <cfRule type="cellIs" dxfId="323" priority="153" operator="lessThan">
      <formula>0</formula>
    </cfRule>
    <cfRule type="expression" dxfId="322" priority="154">
      <formula>IF(AND(A77&lt;&gt;"",A77&gt;0),TRUE,FALSE)</formula>
    </cfRule>
  </conditionalFormatting>
  <conditionalFormatting sqref="Q93">
    <cfRule type="cellIs" dxfId="321" priority="83" operator="lessThan">
      <formula>0</formula>
    </cfRule>
    <cfRule type="expression" dxfId="320" priority="84">
      <formula>IF(AND(Q93&lt;&gt;"",Q93&gt;0),TRUE,FALSE)</formula>
    </cfRule>
  </conditionalFormatting>
  <conditionalFormatting sqref="J93">
    <cfRule type="cellIs" dxfId="319" priority="85" operator="lessThan">
      <formula>0</formula>
    </cfRule>
    <cfRule type="expression" dxfId="318" priority="86">
      <formula>IF(AND(J93&lt;&gt;"",J93&gt;0),TRUE,FALSE)</formula>
    </cfRule>
  </conditionalFormatting>
  <conditionalFormatting sqref="H79">
    <cfRule type="cellIs" dxfId="317" priority="145" operator="lessThan">
      <formula>0</formula>
    </cfRule>
    <cfRule type="expression" dxfId="316" priority="146">
      <formula>IF(AND(H79&lt;&gt;"",H79&gt;0),TRUE,FALSE)</formula>
    </cfRule>
  </conditionalFormatting>
  <conditionalFormatting sqref="H81">
    <cfRule type="cellIs" dxfId="315" priority="143" operator="lessThan">
      <formula>0</formula>
    </cfRule>
    <cfRule type="expression" dxfId="314" priority="144">
      <formula>IF(AND(H81&lt;&gt;"",H81&gt;0),TRUE,FALSE)</formula>
    </cfRule>
  </conditionalFormatting>
  <conditionalFormatting sqref="H83">
    <cfRule type="cellIs" dxfId="313" priority="141" operator="lessThan">
      <formula>0</formula>
    </cfRule>
    <cfRule type="expression" dxfId="312" priority="142">
      <formula>IF(AND(H83&lt;&gt;"",H83&gt;0),TRUE,FALSE)</formula>
    </cfRule>
  </conditionalFormatting>
  <conditionalFormatting sqref="H85">
    <cfRule type="cellIs" dxfId="311" priority="139" operator="lessThan">
      <formula>0</formula>
    </cfRule>
    <cfRule type="expression" dxfId="310" priority="140">
      <formula>IF(AND(H85&lt;&gt;"",H85&gt;0),TRUE,FALSE)</formula>
    </cfRule>
  </conditionalFormatting>
  <conditionalFormatting sqref="H39">
    <cfRule type="cellIs" dxfId="309" priority="343" operator="lessThan">
      <formula>0</formula>
    </cfRule>
    <cfRule type="expression" dxfId="308" priority="344">
      <formula>IF(AND(H39&lt;&gt;"",H39&gt;0),TRUE,FALSE)</formula>
    </cfRule>
  </conditionalFormatting>
  <conditionalFormatting sqref="A79:G79">
    <cfRule type="cellIs" dxfId="307" priority="135" operator="lessThan">
      <formula>0</formula>
    </cfRule>
    <cfRule type="expression" dxfId="306" priority="136">
      <formula>IF(AND(A79&lt;&gt;"",A79&gt;0),TRUE,FALSE)</formula>
    </cfRule>
  </conditionalFormatting>
  <conditionalFormatting sqref="A81:G81">
    <cfRule type="cellIs" dxfId="305" priority="133" operator="lessThan">
      <formula>0</formula>
    </cfRule>
    <cfRule type="expression" dxfId="304" priority="134">
      <formula>IF(AND(A81&lt;&gt;"",A81&gt;0),TRUE,FALSE)</formula>
    </cfRule>
  </conditionalFormatting>
  <conditionalFormatting sqref="A83:G83">
    <cfRule type="cellIs" dxfId="303" priority="131" operator="lessThan">
      <formula>0</formula>
    </cfRule>
    <cfRule type="expression" dxfId="302" priority="132">
      <formula>IF(AND(A83&lt;&gt;"",A83&gt;0),TRUE,FALSE)</formula>
    </cfRule>
  </conditionalFormatting>
  <conditionalFormatting sqref="J91:P91">
    <cfRule type="cellIs" dxfId="301" priority="63" operator="lessThan">
      <formula>0</formula>
    </cfRule>
    <cfRule type="expression" dxfId="300" priority="64">
      <formula>IF(AND(J91&lt;&gt;"",J91&gt;0),TRUE,FALSE)</formula>
    </cfRule>
  </conditionalFormatting>
  <conditionalFormatting sqref="J97:P97">
    <cfRule type="cellIs" dxfId="299" priority="69" operator="lessThan">
      <formula>0</formula>
    </cfRule>
    <cfRule type="expression" dxfId="298" priority="70">
      <formula>IF(AND(J97&lt;&gt;"",J97&gt;0),TRUE,FALSE)</formula>
    </cfRule>
  </conditionalFormatting>
  <conditionalFormatting sqref="J65:P65">
    <cfRule type="cellIs" dxfId="297" priority="9" operator="lessThan">
      <formula>0</formula>
    </cfRule>
    <cfRule type="expression" dxfId="296" priority="10">
      <formula>IF(AND(J65&lt;&gt;"",J65&gt;0),TRUE,FALSE)</formula>
    </cfRule>
  </conditionalFormatting>
  <conditionalFormatting sqref="A15:G15">
    <cfRule type="cellIs" dxfId="295" priority="341" operator="lessThan">
      <formula>0</formula>
    </cfRule>
    <cfRule type="expression" dxfId="294" priority="342">
      <formula>IF(AND(A15&lt;&gt;"",A15&gt;0),TRUE,FALSE)</formula>
    </cfRule>
  </conditionalFormatting>
  <conditionalFormatting sqref="A17:G17">
    <cfRule type="cellIs" dxfId="293" priority="339" operator="lessThan">
      <formula>0</formula>
    </cfRule>
    <cfRule type="expression" dxfId="292" priority="340">
      <formula>IF(AND(A17&lt;&gt;"",A17&gt;0),TRUE,FALSE)</formula>
    </cfRule>
  </conditionalFormatting>
  <conditionalFormatting sqref="A19:G19">
    <cfRule type="cellIs" dxfId="291" priority="337" operator="lessThan">
      <formula>0</formula>
    </cfRule>
    <cfRule type="expression" dxfId="290" priority="338">
      <formula>IF(AND(A19&lt;&gt;"",A19&gt;0),TRUE,FALSE)</formula>
    </cfRule>
  </conditionalFormatting>
  <conditionalFormatting sqref="A21:G21">
    <cfRule type="cellIs" dxfId="289" priority="335" operator="lessThan">
      <formula>0</formula>
    </cfRule>
    <cfRule type="expression" dxfId="288" priority="336">
      <formula>IF(AND(A21&lt;&gt;"",A21&gt;0),TRUE,FALSE)</formula>
    </cfRule>
  </conditionalFormatting>
  <conditionalFormatting sqref="A11:G11">
    <cfRule type="cellIs" dxfId="287" priority="333" operator="lessThan">
      <formula>0</formula>
    </cfRule>
    <cfRule type="expression" dxfId="286" priority="334">
      <formula>IF(AND(A11&lt;&gt;"",A11&gt;0),TRUE,FALSE)</formula>
    </cfRule>
  </conditionalFormatting>
  <conditionalFormatting sqref="K22:P22">
    <cfRule type="cellIs" dxfId="285" priority="331" operator="lessThan">
      <formula>0</formula>
    </cfRule>
    <cfRule type="cellIs" dxfId="284" priority="332" operator="greaterThan">
      <formula>0</formula>
    </cfRule>
  </conditionalFormatting>
  <conditionalFormatting sqref="J13:P13">
    <cfRule type="cellIs" dxfId="283" priority="329" operator="lessThan">
      <formula>0</formula>
    </cfRule>
    <cfRule type="expression" dxfId="282" priority="330">
      <formula>IF(AND(J13&lt;&gt;"",J13&gt;0),TRUE,FALSE)</formula>
    </cfRule>
  </conditionalFormatting>
  <conditionalFormatting sqref="Q11">
    <cfRule type="cellIs" dxfId="281" priority="327" operator="lessThan">
      <formula>0</formula>
    </cfRule>
    <cfRule type="expression" dxfId="280" priority="328">
      <formula>IF(AND(Q11&lt;&gt;"",Q11&gt;0),TRUE,FALSE)</formula>
    </cfRule>
  </conditionalFormatting>
  <conditionalFormatting sqref="J13">
    <cfRule type="cellIs" dxfId="279" priority="325" operator="lessThan">
      <formula>0</formula>
    </cfRule>
    <cfRule type="expression" dxfId="278" priority="326">
      <formula>IF(AND(J13&lt;&gt;"",J13&gt;0),TRUE,FALSE)</formula>
    </cfRule>
  </conditionalFormatting>
  <conditionalFormatting sqref="Q13">
    <cfRule type="cellIs" dxfId="277" priority="323" operator="lessThan">
      <formula>0</formula>
    </cfRule>
    <cfRule type="expression" dxfId="276" priority="324">
      <formula>IF(AND(Q13&lt;&gt;"",Q13&gt;0),TRUE,FALSE)</formula>
    </cfRule>
  </conditionalFormatting>
  <conditionalFormatting sqref="Q15">
    <cfRule type="cellIs" dxfId="275" priority="321" operator="lessThan">
      <formula>0</formula>
    </cfRule>
    <cfRule type="expression" dxfId="274" priority="322">
      <formula>IF(AND(Q15&lt;&gt;"",Q15&gt;0),TRUE,FALSE)</formula>
    </cfRule>
  </conditionalFormatting>
  <conditionalFormatting sqref="Q17">
    <cfRule type="cellIs" dxfId="273" priority="319" operator="lessThan">
      <formula>0</formula>
    </cfRule>
    <cfRule type="expression" dxfId="272" priority="320">
      <formula>IF(AND(Q17&lt;&gt;"",Q17&gt;0),TRUE,FALSE)</formula>
    </cfRule>
  </conditionalFormatting>
  <conditionalFormatting sqref="Q19">
    <cfRule type="cellIs" dxfId="271" priority="317" operator="lessThan">
      <formula>0</formula>
    </cfRule>
    <cfRule type="expression" dxfId="270" priority="318">
      <formula>IF(AND(Q19&lt;&gt;"",Q19&gt;0),TRUE,FALSE)</formula>
    </cfRule>
  </conditionalFormatting>
  <conditionalFormatting sqref="Q21">
    <cfRule type="cellIs" dxfId="269" priority="315" operator="lessThan">
      <formula>0</formula>
    </cfRule>
    <cfRule type="expression" dxfId="268" priority="316">
      <formula>IF(AND(Q21&lt;&gt;"",Q21&gt;0),TRUE,FALSE)</formula>
    </cfRule>
  </conditionalFormatting>
  <conditionalFormatting sqref="Q22">
    <cfRule type="cellIs" dxfId="267" priority="313" operator="lessThan">
      <formula>0</formula>
    </cfRule>
    <cfRule type="expression" dxfId="266" priority="314">
      <formula>IF(AND(Q22&lt;&gt;"",Q22&gt;0),TRUE,FALSE)</formula>
    </cfRule>
  </conditionalFormatting>
  <conditionalFormatting sqref="J15:P15">
    <cfRule type="cellIs" dxfId="265" priority="311" operator="lessThan">
      <formula>0</formula>
    </cfRule>
    <cfRule type="expression" dxfId="264" priority="312">
      <formula>IF(AND(J15&lt;&gt;"",J15&gt;0),TRUE,FALSE)</formula>
    </cfRule>
  </conditionalFormatting>
  <conditionalFormatting sqref="J17:P17">
    <cfRule type="cellIs" dxfId="263" priority="309" operator="lessThan">
      <formula>0</formula>
    </cfRule>
    <cfRule type="expression" dxfId="262" priority="310">
      <formula>IF(AND(J17&lt;&gt;"",J17&gt;0),TRUE,FALSE)</formula>
    </cfRule>
  </conditionalFormatting>
  <conditionalFormatting sqref="J19:P19">
    <cfRule type="cellIs" dxfId="261" priority="307" operator="lessThan">
      <formula>0</formula>
    </cfRule>
    <cfRule type="expression" dxfId="260" priority="308">
      <formula>IF(AND(J19&lt;&gt;"",J19&gt;0),TRUE,FALSE)</formula>
    </cfRule>
  </conditionalFormatting>
  <conditionalFormatting sqref="J21:P21">
    <cfRule type="cellIs" dxfId="259" priority="305" operator="lessThan">
      <formula>0</formula>
    </cfRule>
    <cfRule type="expression" dxfId="258" priority="306">
      <formula>IF(AND(J21&lt;&gt;"",J21&gt;0),TRUE,FALSE)</formula>
    </cfRule>
  </conditionalFormatting>
  <conditionalFormatting sqref="J11:P11">
    <cfRule type="cellIs" dxfId="257" priority="303" operator="lessThan">
      <formula>0</formula>
    </cfRule>
    <cfRule type="expression" dxfId="256" priority="304">
      <formula>IF(AND(J11&lt;&gt;"",J11&gt;0),TRUE,FALSE)</formula>
    </cfRule>
  </conditionalFormatting>
  <conditionalFormatting sqref="B38:G38">
    <cfRule type="cellIs" dxfId="255" priority="301" operator="lessThan">
      <formula>0</formula>
    </cfRule>
    <cfRule type="cellIs" dxfId="254" priority="302" operator="greaterThan">
      <formula>0</formula>
    </cfRule>
  </conditionalFormatting>
  <conditionalFormatting sqref="A29:G29">
    <cfRule type="cellIs" dxfId="253" priority="299" operator="lessThan">
      <formula>0</formula>
    </cfRule>
    <cfRule type="expression" dxfId="252" priority="300">
      <formula>IF(AND(A29&lt;&gt;"",A29&gt;0),TRUE,FALSE)</formula>
    </cfRule>
  </conditionalFormatting>
  <conditionalFormatting sqref="H27">
    <cfRule type="cellIs" dxfId="251" priority="297" operator="lessThan">
      <formula>0</formula>
    </cfRule>
    <cfRule type="expression" dxfId="250" priority="298">
      <formula>IF(AND(H27&lt;&gt;"",H27&gt;0),TRUE,FALSE)</formula>
    </cfRule>
  </conditionalFormatting>
  <conditionalFormatting sqref="A29">
    <cfRule type="cellIs" dxfId="249" priority="295" operator="lessThan">
      <formula>0</formula>
    </cfRule>
    <cfRule type="expression" dxfId="248" priority="296">
      <formula>IF(AND(A29&lt;&gt;"",A29&gt;0),TRUE,FALSE)</formula>
    </cfRule>
  </conditionalFormatting>
  <conditionalFormatting sqref="H29">
    <cfRule type="cellIs" dxfId="247" priority="293" operator="lessThan">
      <formula>0</formula>
    </cfRule>
    <cfRule type="expression" dxfId="246" priority="294">
      <formula>IF(AND(H29&lt;&gt;"",H29&gt;0),TRUE,FALSE)</formula>
    </cfRule>
  </conditionalFormatting>
  <conditionalFormatting sqref="H31">
    <cfRule type="cellIs" dxfId="245" priority="291" operator="lessThan">
      <formula>0</formula>
    </cfRule>
    <cfRule type="expression" dxfId="244" priority="292">
      <formula>IF(AND(H31&lt;&gt;"",H31&gt;0),TRUE,FALSE)</formula>
    </cfRule>
  </conditionalFormatting>
  <conditionalFormatting sqref="H33">
    <cfRule type="cellIs" dxfId="243" priority="289" operator="lessThan">
      <formula>0</formula>
    </cfRule>
    <cfRule type="expression" dxfId="242" priority="290">
      <formula>IF(AND(H33&lt;&gt;"",H33&gt;0),TRUE,FALSE)</formula>
    </cfRule>
  </conditionalFormatting>
  <conditionalFormatting sqref="H35">
    <cfRule type="cellIs" dxfId="241" priority="287" operator="lessThan">
      <formula>0</formula>
    </cfRule>
    <cfRule type="expression" dxfId="240" priority="288">
      <formula>IF(AND(H35&lt;&gt;"",H35&gt;0),TRUE,FALSE)</formula>
    </cfRule>
  </conditionalFormatting>
  <conditionalFormatting sqref="H37">
    <cfRule type="cellIs" dxfId="239" priority="285" operator="lessThan">
      <formula>0</formula>
    </cfRule>
    <cfRule type="expression" dxfId="238" priority="286">
      <formula>IF(AND(H37&lt;&gt;"",H37&gt;0),TRUE,FALSE)</formula>
    </cfRule>
  </conditionalFormatting>
  <conditionalFormatting sqref="H38">
    <cfRule type="cellIs" dxfId="237" priority="283" operator="lessThan">
      <formula>0</formula>
    </cfRule>
    <cfRule type="expression" dxfId="236" priority="284">
      <formula>IF(AND(H38&lt;&gt;"",H38&gt;0),TRUE,FALSE)</formula>
    </cfRule>
  </conditionalFormatting>
  <conditionalFormatting sqref="A31:G31">
    <cfRule type="cellIs" dxfId="235" priority="281" operator="lessThan">
      <formula>0</formula>
    </cfRule>
    <cfRule type="expression" dxfId="234" priority="282">
      <formula>IF(AND(A31&lt;&gt;"",A31&gt;0),TRUE,FALSE)</formula>
    </cfRule>
  </conditionalFormatting>
  <conditionalFormatting sqref="A33:G33">
    <cfRule type="cellIs" dxfId="233" priority="279" operator="lessThan">
      <formula>0</formula>
    </cfRule>
    <cfRule type="expression" dxfId="232" priority="280">
      <formula>IF(AND(A33&lt;&gt;"",A33&gt;0),TRUE,FALSE)</formula>
    </cfRule>
  </conditionalFormatting>
  <conditionalFormatting sqref="A35:G35">
    <cfRule type="cellIs" dxfId="231" priority="277" operator="lessThan">
      <formula>0</formula>
    </cfRule>
    <cfRule type="expression" dxfId="230" priority="278">
      <formula>IF(AND(A35&lt;&gt;"",A35&gt;0),TRUE,FALSE)</formula>
    </cfRule>
  </conditionalFormatting>
  <conditionalFormatting sqref="A37:G37">
    <cfRule type="cellIs" dxfId="229" priority="275" operator="lessThan">
      <formula>0</formula>
    </cfRule>
    <cfRule type="expression" dxfId="228" priority="276">
      <formula>IF(AND(A37&lt;&gt;"",A37&gt;0),TRUE,FALSE)</formula>
    </cfRule>
  </conditionalFormatting>
  <conditionalFormatting sqref="A27:G27">
    <cfRule type="cellIs" dxfId="227" priority="273" operator="lessThan">
      <formula>0</formula>
    </cfRule>
    <cfRule type="expression" dxfId="226" priority="274">
      <formula>IF(AND(A27&lt;&gt;"",A27&gt;0),TRUE,FALSE)</formula>
    </cfRule>
  </conditionalFormatting>
  <conditionalFormatting sqref="K38:P38">
    <cfRule type="cellIs" dxfId="225" priority="271" operator="lessThan">
      <formula>0</formula>
    </cfRule>
    <cfRule type="cellIs" dxfId="224" priority="272" operator="greaterThan">
      <formula>0</formula>
    </cfRule>
  </conditionalFormatting>
  <conditionalFormatting sqref="J29:P29">
    <cfRule type="cellIs" dxfId="223" priority="269" operator="lessThan">
      <formula>0</formula>
    </cfRule>
    <cfRule type="expression" dxfId="222" priority="270">
      <formula>IF(AND(J29&lt;&gt;"",J29&gt;0),TRUE,FALSE)</formula>
    </cfRule>
  </conditionalFormatting>
  <conditionalFormatting sqref="Q27">
    <cfRule type="cellIs" dxfId="221" priority="267" operator="lessThan">
      <formula>0</formula>
    </cfRule>
    <cfRule type="expression" dxfId="220" priority="268">
      <formula>IF(AND(Q27&lt;&gt;"",Q27&gt;0),TRUE,FALSE)</formula>
    </cfRule>
  </conditionalFormatting>
  <conditionalFormatting sqref="J29">
    <cfRule type="cellIs" dxfId="219" priority="265" operator="lessThan">
      <formula>0</formula>
    </cfRule>
    <cfRule type="expression" dxfId="218" priority="266">
      <formula>IF(AND(J29&lt;&gt;"",J29&gt;0),TRUE,FALSE)</formula>
    </cfRule>
  </conditionalFormatting>
  <conditionalFormatting sqref="Q29">
    <cfRule type="cellIs" dxfId="217" priority="263" operator="lessThan">
      <formula>0</formula>
    </cfRule>
    <cfRule type="expression" dxfId="216" priority="264">
      <formula>IF(AND(Q29&lt;&gt;"",Q29&gt;0),TRUE,FALSE)</formula>
    </cfRule>
  </conditionalFormatting>
  <conditionalFormatting sqref="Q31">
    <cfRule type="cellIs" dxfId="215" priority="261" operator="lessThan">
      <formula>0</formula>
    </cfRule>
    <cfRule type="expression" dxfId="214" priority="262">
      <formula>IF(AND(Q31&lt;&gt;"",Q31&gt;0),TRUE,FALSE)</formula>
    </cfRule>
  </conditionalFormatting>
  <conditionalFormatting sqref="Q33">
    <cfRule type="cellIs" dxfId="213" priority="259" operator="lessThan">
      <formula>0</formula>
    </cfRule>
    <cfRule type="expression" dxfId="212" priority="260">
      <formula>IF(AND(Q33&lt;&gt;"",Q33&gt;0),TRUE,FALSE)</formula>
    </cfRule>
  </conditionalFormatting>
  <conditionalFormatting sqref="Q35">
    <cfRule type="cellIs" dxfId="211" priority="257" operator="lessThan">
      <formula>0</formula>
    </cfRule>
    <cfRule type="expression" dxfId="210" priority="258">
      <formula>IF(AND(Q35&lt;&gt;"",Q35&gt;0),TRUE,FALSE)</formula>
    </cfRule>
  </conditionalFormatting>
  <conditionalFormatting sqref="Q37">
    <cfRule type="cellIs" dxfId="209" priority="255" operator="lessThan">
      <formula>0</formula>
    </cfRule>
    <cfRule type="expression" dxfId="208" priority="256">
      <formula>IF(AND(Q37&lt;&gt;"",Q37&gt;0),TRUE,FALSE)</formula>
    </cfRule>
  </conditionalFormatting>
  <conditionalFormatting sqref="Q38">
    <cfRule type="cellIs" dxfId="207" priority="253" operator="lessThan">
      <formula>0</formula>
    </cfRule>
    <cfRule type="expression" dxfId="206" priority="254">
      <formula>IF(AND(Q38&lt;&gt;"",Q38&gt;0),TRUE,FALSE)</formula>
    </cfRule>
  </conditionalFormatting>
  <conditionalFormatting sqref="J31:P31">
    <cfRule type="cellIs" dxfId="205" priority="251" operator="lessThan">
      <formula>0</formula>
    </cfRule>
    <cfRule type="expression" dxfId="204" priority="252">
      <formula>IF(AND(J31&lt;&gt;"",J31&gt;0),TRUE,FALSE)</formula>
    </cfRule>
  </conditionalFormatting>
  <conditionalFormatting sqref="J49:P49">
    <cfRule type="cellIs" dxfId="203" priority="189" operator="lessThan">
      <formula>0</formula>
    </cfRule>
    <cfRule type="expression" dxfId="202" priority="190">
      <formula>IF(AND(J49&lt;&gt;"",J49&gt;0),TRUE,FALSE)</formula>
    </cfRule>
  </conditionalFormatting>
  <conditionalFormatting sqref="J35:P35">
    <cfRule type="cellIs" dxfId="201" priority="247" operator="lessThan">
      <formula>0</formula>
    </cfRule>
    <cfRule type="expression" dxfId="200" priority="248">
      <formula>IF(AND(J35&lt;&gt;"",J35&gt;0),TRUE,FALSE)</formula>
    </cfRule>
  </conditionalFormatting>
  <conditionalFormatting sqref="J53:P53">
    <cfRule type="cellIs" dxfId="199" priority="185" operator="lessThan">
      <formula>0</formula>
    </cfRule>
    <cfRule type="expression" dxfId="198" priority="186">
      <formula>IF(AND(J53&lt;&gt;"",J53&gt;0),TRUE,FALSE)</formula>
    </cfRule>
  </conditionalFormatting>
  <conditionalFormatting sqref="J27:P27">
    <cfRule type="cellIs" dxfId="197" priority="243" operator="lessThan">
      <formula>0</formula>
    </cfRule>
    <cfRule type="expression" dxfId="196" priority="244">
      <formula>IF(AND(J27&lt;&gt;"",J27&gt;0),TRUE,FALSE)</formula>
    </cfRule>
  </conditionalFormatting>
  <conditionalFormatting sqref="B54:G55">
    <cfRule type="cellIs" dxfId="195" priority="241" operator="lessThan">
      <formula>0</formula>
    </cfRule>
    <cfRule type="cellIs" dxfId="194" priority="242" operator="greaterThan">
      <formula>0</formula>
    </cfRule>
  </conditionalFormatting>
  <conditionalFormatting sqref="A45:G45">
    <cfRule type="cellIs" dxfId="193" priority="239" operator="lessThan">
      <formula>0</formula>
    </cfRule>
    <cfRule type="expression" dxfId="192" priority="240">
      <formula>IF(AND(A45&lt;&gt;"",A45&gt;0),TRUE,FALSE)</formula>
    </cfRule>
  </conditionalFormatting>
  <conditionalFormatting sqref="H43">
    <cfRule type="cellIs" dxfId="191" priority="237" operator="lessThan">
      <formula>0</formula>
    </cfRule>
    <cfRule type="expression" dxfId="190" priority="238">
      <formula>IF(AND(H43&lt;&gt;"",H43&gt;0),TRUE,FALSE)</formula>
    </cfRule>
  </conditionalFormatting>
  <conditionalFormatting sqref="A45">
    <cfRule type="cellIs" dxfId="189" priority="235" operator="lessThan">
      <formula>0</formula>
    </cfRule>
    <cfRule type="expression" dxfId="188" priority="236">
      <formula>IF(AND(A45&lt;&gt;"",A45&gt;0),TRUE,FALSE)</formula>
    </cfRule>
  </conditionalFormatting>
  <conditionalFormatting sqref="H45">
    <cfRule type="cellIs" dxfId="187" priority="233" operator="lessThan">
      <formula>0</formula>
    </cfRule>
    <cfRule type="expression" dxfId="186" priority="234">
      <formula>IF(AND(H45&lt;&gt;"",H45&gt;0),TRUE,FALSE)</formula>
    </cfRule>
  </conditionalFormatting>
  <conditionalFormatting sqref="H47">
    <cfRule type="cellIs" dxfId="185" priority="231" operator="lessThan">
      <formula>0</formula>
    </cfRule>
    <cfRule type="expression" dxfId="184" priority="232">
      <formula>IF(AND(H47&lt;&gt;"",H47&gt;0),TRUE,FALSE)</formula>
    </cfRule>
  </conditionalFormatting>
  <conditionalFormatting sqref="H49">
    <cfRule type="cellIs" dxfId="183" priority="229" operator="lessThan">
      <formula>0</formula>
    </cfRule>
    <cfRule type="expression" dxfId="182" priority="230">
      <formula>IF(AND(H49&lt;&gt;"",H49&gt;0),TRUE,FALSE)</formula>
    </cfRule>
  </conditionalFormatting>
  <conditionalFormatting sqref="H51">
    <cfRule type="cellIs" dxfId="181" priority="227" operator="lessThan">
      <formula>0</formula>
    </cfRule>
    <cfRule type="expression" dxfId="180" priority="228">
      <formula>IF(AND(H51&lt;&gt;"",H51&gt;0),TRUE,FALSE)</formula>
    </cfRule>
  </conditionalFormatting>
  <conditionalFormatting sqref="H53">
    <cfRule type="cellIs" dxfId="179" priority="225" operator="lessThan">
      <formula>0</formula>
    </cfRule>
    <cfRule type="expression" dxfId="178" priority="226">
      <formula>IF(AND(H53&lt;&gt;"",H53&gt;0),TRUE,FALSE)</formula>
    </cfRule>
  </conditionalFormatting>
  <conditionalFormatting sqref="H54:H55">
    <cfRule type="cellIs" dxfId="177" priority="223" operator="lessThan">
      <formula>0</formula>
    </cfRule>
    <cfRule type="expression" dxfId="176" priority="224">
      <formula>IF(AND(H54&lt;&gt;"",H54&gt;0),TRUE,FALSE)</formula>
    </cfRule>
  </conditionalFormatting>
  <conditionalFormatting sqref="A47:G47">
    <cfRule type="cellIs" dxfId="175" priority="221" operator="lessThan">
      <formula>0</formula>
    </cfRule>
    <cfRule type="expression" dxfId="174" priority="222">
      <formula>IF(AND(A47&lt;&gt;"",A47&gt;0),TRUE,FALSE)</formula>
    </cfRule>
  </conditionalFormatting>
  <conditionalFormatting sqref="A49:G49">
    <cfRule type="cellIs" dxfId="173" priority="219" operator="lessThan">
      <formula>0</formula>
    </cfRule>
    <cfRule type="expression" dxfId="172" priority="220">
      <formula>IF(AND(A49&lt;&gt;"",A49&gt;0),TRUE,FALSE)</formula>
    </cfRule>
  </conditionalFormatting>
  <conditionalFormatting sqref="A51:G51">
    <cfRule type="cellIs" dxfId="171" priority="217" operator="lessThan">
      <formula>0</formula>
    </cfRule>
    <cfRule type="expression" dxfId="170" priority="218">
      <formula>IF(AND(A51&lt;&gt;"",A51&gt;0),TRUE,FALSE)</formula>
    </cfRule>
  </conditionalFormatting>
  <conditionalFormatting sqref="A53:G53">
    <cfRule type="cellIs" dxfId="169" priority="215" operator="lessThan">
      <formula>0</formula>
    </cfRule>
    <cfRule type="expression" dxfId="168" priority="216">
      <formula>IF(AND(A53&lt;&gt;"",A53&gt;0),TRUE,FALSE)</formula>
    </cfRule>
  </conditionalFormatting>
  <conditionalFormatting sqref="A43:G43">
    <cfRule type="cellIs" dxfId="167" priority="213" operator="lessThan">
      <formula>0</formula>
    </cfRule>
    <cfRule type="expression" dxfId="166" priority="214">
      <formula>IF(AND(A43&lt;&gt;"",A43&gt;0),TRUE,FALSE)</formula>
    </cfRule>
  </conditionalFormatting>
  <conditionalFormatting sqref="K54:P55">
    <cfRule type="cellIs" dxfId="165" priority="211" operator="lessThan">
      <formula>0</formula>
    </cfRule>
    <cfRule type="cellIs" dxfId="164" priority="212" operator="greaterThan">
      <formula>0</formula>
    </cfRule>
  </conditionalFormatting>
  <conditionalFormatting sqref="J45:P45">
    <cfRule type="cellIs" dxfId="163" priority="209" operator="lessThan">
      <formula>0</formula>
    </cfRule>
    <cfRule type="expression" dxfId="162" priority="210">
      <formula>IF(AND(J45&lt;&gt;"",J45&gt;0),TRUE,FALSE)</formula>
    </cfRule>
  </conditionalFormatting>
  <conditionalFormatting sqref="Q43">
    <cfRule type="cellIs" dxfId="161" priority="207" operator="lessThan">
      <formula>0</formula>
    </cfRule>
    <cfRule type="expression" dxfId="160" priority="208">
      <formula>IF(AND(Q43&lt;&gt;"",Q43&gt;0),TRUE,FALSE)</formula>
    </cfRule>
  </conditionalFormatting>
  <conditionalFormatting sqref="J45">
    <cfRule type="cellIs" dxfId="159" priority="205" operator="lessThan">
      <formula>0</formula>
    </cfRule>
    <cfRule type="expression" dxfId="158" priority="206">
      <formula>IF(AND(J45&lt;&gt;"",J45&gt;0),TRUE,FALSE)</formula>
    </cfRule>
  </conditionalFormatting>
  <conditionalFormatting sqref="Q45">
    <cfRule type="cellIs" dxfId="157" priority="203" operator="lessThan">
      <formula>0</formula>
    </cfRule>
    <cfRule type="expression" dxfId="156" priority="204">
      <formula>IF(AND(Q45&lt;&gt;"",Q45&gt;0),TRUE,FALSE)</formula>
    </cfRule>
  </conditionalFormatting>
  <conditionalFormatting sqref="Q47">
    <cfRule type="cellIs" dxfId="155" priority="201" operator="lessThan">
      <formula>0</formula>
    </cfRule>
    <cfRule type="expression" dxfId="154" priority="202">
      <formula>IF(AND(Q47&lt;&gt;"",Q47&gt;0),TRUE,FALSE)</formula>
    </cfRule>
  </conditionalFormatting>
  <conditionalFormatting sqref="Q49">
    <cfRule type="cellIs" dxfId="153" priority="199" operator="lessThan">
      <formula>0</formula>
    </cfRule>
    <cfRule type="expression" dxfId="152" priority="200">
      <formula>IF(AND(Q49&lt;&gt;"",Q49&gt;0),TRUE,FALSE)</formula>
    </cfRule>
  </conditionalFormatting>
  <conditionalFormatting sqref="Q51">
    <cfRule type="cellIs" dxfId="151" priority="197" operator="lessThan">
      <formula>0</formula>
    </cfRule>
    <cfRule type="expression" dxfId="150" priority="198">
      <formula>IF(AND(Q51&lt;&gt;"",Q51&gt;0),TRUE,FALSE)</formula>
    </cfRule>
  </conditionalFormatting>
  <conditionalFormatting sqref="Q53">
    <cfRule type="cellIs" dxfId="149" priority="195" operator="lessThan">
      <formula>0</formula>
    </cfRule>
    <cfRule type="expression" dxfId="148" priority="196">
      <formula>IF(AND(Q53&lt;&gt;"",Q53&gt;0),TRUE,FALSE)</formula>
    </cfRule>
  </conditionalFormatting>
  <conditionalFormatting sqref="Q54:Q55">
    <cfRule type="cellIs" dxfId="147" priority="193" operator="lessThan">
      <formula>0</formula>
    </cfRule>
    <cfRule type="expression" dxfId="146" priority="194">
      <formula>IF(AND(Q54&lt;&gt;"",Q54&gt;0),TRUE,FALSE)</formula>
    </cfRule>
  </conditionalFormatting>
  <conditionalFormatting sqref="J47:P47">
    <cfRule type="cellIs" dxfId="145" priority="191" operator="lessThan">
      <formula>0</formula>
    </cfRule>
    <cfRule type="expression" dxfId="144" priority="192">
      <formula>IF(AND(J47&lt;&gt;"",J47&gt;0),TRUE,FALSE)</formula>
    </cfRule>
  </conditionalFormatting>
  <conditionalFormatting sqref="J51:P51">
    <cfRule type="cellIs" dxfId="143" priority="187" operator="lessThan">
      <formula>0</formula>
    </cfRule>
    <cfRule type="expression" dxfId="142" priority="188">
      <formula>IF(AND(J51&lt;&gt;"",J51&gt;0),TRUE,FALSE)</formula>
    </cfRule>
  </conditionalFormatting>
  <conditionalFormatting sqref="J43:P43">
    <cfRule type="cellIs" dxfId="141" priority="183" operator="lessThan">
      <formula>0</formula>
    </cfRule>
    <cfRule type="expression" dxfId="140" priority="184">
      <formula>IF(AND(J43&lt;&gt;"",J43&gt;0),TRUE,FALSE)</formula>
    </cfRule>
  </conditionalFormatting>
  <conditionalFormatting sqref="A61:G61">
    <cfRule type="cellIs" dxfId="139" priority="181" operator="lessThan">
      <formula>0</formula>
    </cfRule>
    <cfRule type="expression" dxfId="138" priority="182">
      <formula>IF(AND(A61&lt;&gt;"",A61&gt;0),TRUE,FALSE)</formula>
    </cfRule>
  </conditionalFormatting>
  <conditionalFormatting sqref="H59">
    <cfRule type="cellIs" dxfId="137" priority="179" operator="lessThan">
      <formula>0</formula>
    </cfRule>
    <cfRule type="expression" dxfId="136" priority="180">
      <formula>IF(AND(H59&lt;&gt;"",H59&gt;0),TRUE,FALSE)</formula>
    </cfRule>
  </conditionalFormatting>
  <conditionalFormatting sqref="H61">
    <cfRule type="cellIs" dxfId="135" priority="175" operator="lessThan">
      <formula>0</formula>
    </cfRule>
    <cfRule type="expression" dxfId="134" priority="176">
      <formula>IF(AND(H61&lt;&gt;"",H61&gt;0),TRUE,FALSE)</formula>
    </cfRule>
  </conditionalFormatting>
  <conditionalFormatting sqref="H63">
    <cfRule type="cellIs" dxfId="133" priority="173" operator="lessThan">
      <formula>0</formula>
    </cfRule>
    <cfRule type="expression" dxfId="132" priority="174">
      <formula>IF(AND(H63&lt;&gt;"",H63&gt;0),TRUE,FALSE)</formula>
    </cfRule>
  </conditionalFormatting>
  <conditionalFormatting sqref="H67">
    <cfRule type="cellIs" dxfId="131" priority="169" operator="lessThan">
      <formula>0</formula>
    </cfRule>
    <cfRule type="expression" dxfId="130" priority="170">
      <formula>IF(AND(H67&lt;&gt;"",H67&gt;0),TRUE,FALSE)</formula>
    </cfRule>
  </conditionalFormatting>
  <conditionalFormatting sqref="H69">
    <cfRule type="cellIs" dxfId="129" priority="167" operator="lessThan">
      <formula>0</formula>
    </cfRule>
    <cfRule type="expression" dxfId="128" priority="168">
      <formula>IF(AND(H69&lt;&gt;"",H69&gt;0),TRUE,FALSE)</formula>
    </cfRule>
  </conditionalFormatting>
  <conditionalFormatting sqref="A65:G65">
    <cfRule type="cellIs" dxfId="127" priority="163" operator="lessThan">
      <formula>0</formula>
    </cfRule>
    <cfRule type="expression" dxfId="126" priority="164">
      <formula>IF(AND(A65&lt;&gt;"",A65&gt;0),TRUE,FALSE)</formula>
    </cfRule>
  </conditionalFormatting>
  <conditionalFormatting sqref="K87:P87">
    <cfRule type="cellIs" dxfId="125" priority="125" operator="lessThan">
      <formula>0</formula>
    </cfRule>
    <cfRule type="cellIs" dxfId="124" priority="126" operator="greaterThan">
      <formula>0</formula>
    </cfRule>
  </conditionalFormatting>
  <conditionalFormatting sqref="J93:P93">
    <cfRule type="cellIs" dxfId="123" priority="89" operator="lessThan">
      <formula>0</formula>
    </cfRule>
    <cfRule type="expression" dxfId="122" priority="90">
      <formula>IF(AND(J93&lt;&gt;"",J93&gt;0),TRUE,FALSE)</formula>
    </cfRule>
  </conditionalFormatting>
  <conditionalFormatting sqref="Q91">
    <cfRule type="cellIs" dxfId="121" priority="87" operator="lessThan">
      <formula>0</formula>
    </cfRule>
    <cfRule type="expression" dxfId="120" priority="88">
      <formula>IF(AND(Q91&lt;&gt;"",Q91&gt;0),TRUE,FALSE)</formula>
    </cfRule>
  </conditionalFormatting>
  <conditionalFormatting sqref="Q95">
    <cfRule type="cellIs" dxfId="119" priority="81" operator="lessThan">
      <formula>0</formula>
    </cfRule>
    <cfRule type="expression" dxfId="118" priority="82">
      <formula>IF(AND(Q95&lt;&gt;"",Q95&gt;0),TRUE,FALSE)</formula>
    </cfRule>
  </conditionalFormatting>
  <conditionalFormatting sqref="Q97">
    <cfRule type="cellIs" dxfId="117" priority="79" operator="lessThan">
      <formula>0</formula>
    </cfRule>
    <cfRule type="expression" dxfId="116" priority="80">
      <formula>IF(AND(Q97&lt;&gt;"",Q97&gt;0),TRUE,FALSE)</formula>
    </cfRule>
  </conditionalFormatting>
  <conditionalFormatting sqref="Q99">
    <cfRule type="cellIs" dxfId="115" priority="77" operator="lessThan">
      <formula>0</formula>
    </cfRule>
    <cfRule type="expression" dxfId="114" priority="78">
      <formula>IF(AND(Q99&lt;&gt;"",Q99&gt;0),TRUE,FALSE)</formula>
    </cfRule>
  </conditionalFormatting>
  <conditionalFormatting sqref="Q101">
    <cfRule type="cellIs" dxfId="113" priority="75" operator="lessThan">
      <formula>0</formula>
    </cfRule>
    <cfRule type="expression" dxfId="112" priority="76">
      <formula>IF(AND(Q101&lt;&gt;"",Q101&gt;0),TRUE,FALSE)</formula>
    </cfRule>
  </conditionalFormatting>
  <conditionalFormatting sqref="H86:H87">
    <cfRule type="cellIs" dxfId="111" priority="137" operator="lessThan">
      <formula>0</formula>
    </cfRule>
    <cfRule type="expression" dxfId="110" priority="138">
      <formula>IF(AND(H86&lt;&gt;"",H86&gt;0),TRUE,FALSE)</formula>
    </cfRule>
  </conditionalFormatting>
  <conditionalFormatting sqref="B102:G102">
    <cfRule type="cellIs" dxfId="109" priority="121" operator="lessThan">
      <formula>0</formula>
    </cfRule>
    <cfRule type="cellIs" dxfId="108" priority="122" operator="greaterThan">
      <formula>0</formula>
    </cfRule>
  </conditionalFormatting>
  <conditionalFormatting sqref="Q87">
    <cfRule type="cellIs" dxfId="107" priority="123" operator="lessThan">
      <formula>0</formula>
    </cfRule>
    <cfRule type="expression" dxfId="106" priority="124">
      <formula>IF(AND(Q87&lt;&gt;"",Q87&gt;0),TRUE,FALSE)</formula>
    </cfRule>
  </conditionalFormatting>
  <conditionalFormatting sqref="A95:G95">
    <cfRule type="cellIs" dxfId="105" priority="101" operator="lessThan">
      <formula>0</formula>
    </cfRule>
    <cfRule type="expression" dxfId="104" priority="102">
      <formula>IF(AND(A95&lt;&gt;"",A95&gt;0),TRUE,FALSE)</formula>
    </cfRule>
  </conditionalFormatting>
  <conditionalFormatting sqref="A97:G97">
    <cfRule type="cellIs" dxfId="103" priority="99" operator="lessThan">
      <formula>0</formula>
    </cfRule>
    <cfRule type="expression" dxfId="102" priority="100">
      <formula>IF(AND(A97&lt;&gt;"",A97&gt;0),TRUE,FALSE)</formula>
    </cfRule>
  </conditionalFormatting>
  <conditionalFormatting sqref="A99:G99">
    <cfRule type="cellIs" dxfId="101" priority="97" operator="lessThan">
      <formula>0</formula>
    </cfRule>
    <cfRule type="expression" dxfId="100" priority="98">
      <formula>IF(AND(A99&lt;&gt;"",A99&gt;0),TRUE,FALSE)</formula>
    </cfRule>
  </conditionalFormatting>
  <conditionalFormatting sqref="A101:G101">
    <cfRule type="cellIs" dxfId="99" priority="95" operator="lessThan">
      <formula>0</formula>
    </cfRule>
    <cfRule type="expression" dxfId="98" priority="96">
      <formula>IF(AND(A101&lt;&gt;"",A101&gt;0),TRUE,FALSE)</formula>
    </cfRule>
  </conditionalFormatting>
  <conditionalFormatting sqref="A91:G91">
    <cfRule type="cellIs" dxfId="97" priority="93" operator="lessThan">
      <formula>0</formula>
    </cfRule>
    <cfRule type="expression" dxfId="96" priority="94">
      <formula>IF(AND(A91&lt;&gt;"",A91&gt;0),TRUE,FALSE)</formula>
    </cfRule>
  </conditionalFormatting>
  <conditionalFormatting sqref="J95:P95">
    <cfRule type="cellIs" dxfId="95" priority="71" operator="lessThan">
      <formula>0</formula>
    </cfRule>
    <cfRule type="expression" dxfId="94" priority="72">
      <formula>IF(AND(J95&lt;&gt;"",J95&gt;0),TRUE,FALSE)</formula>
    </cfRule>
  </conditionalFormatting>
  <conditionalFormatting sqref="J99:P99">
    <cfRule type="cellIs" dxfId="93" priority="67" operator="lessThan">
      <formula>0</formula>
    </cfRule>
    <cfRule type="expression" dxfId="92" priority="68">
      <formula>IF(AND(J99&lt;&gt;"",J99&gt;0),TRUE,FALSE)</formula>
    </cfRule>
  </conditionalFormatting>
  <conditionalFormatting sqref="J59:P59">
    <cfRule type="cellIs" dxfId="91" priority="3" operator="lessThan">
      <formula>0</formula>
    </cfRule>
    <cfRule type="expression" dxfId="90" priority="4">
      <formula>IF(AND(J59&lt;&gt;"",J59&gt;0),TRUE,FALSE)</formula>
    </cfRule>
  </conditionalFormatting>
  <conditionalFormatting sqref="A93:G93">
    <cfRule type="cellIs" dxfId="89" priority="119" operator="lessThan">
      <formula>0</formula>
    </cfRule>
    <cfRule type="expression" dxfId="88" priority="120">
      <formula>IF(AND(A93&lt;&gt;"",A93&gt;0),TRUE,FALSE)</formula>
    </cfRule>
  </conditionalFormatting>
  <conditionalFormatting sqref="H91">
    <cfRule type="cellIs" dxfId="87" priority="117" operator="lessThan">
      <formula>0</formula>
    </cfRule>
    <cfRule type="expression" dxfId="86" priority="118">
      <formula>IF(AND(H91&lt;&gt;"",H91&gt;0),TRUE,FALSE)</formula>
    </cfRule>
  </conditionalFormatting>
  <conditionalFormatting sqref="A93">
    <cfRule type="cellIs" dxfId="85" priority="115" operator="lessThan">
      <formula>0</formula>
    </cfRule>
    <cfRule type="expression" dxfId="84" priority="116">
      <formula>IF(AND(A93&lt;&gt;"",A93&gt;0),TRUE,FALSE)</formula>
    </cfRule>
  </conditionalFormatting>
  <conditionalFormatting sqref="H93">
    <cfRule type="cellIs" dxfId="83" priority="113" operator="lessThan">
      <formula>0</formula>
    </cfRule>
    <cfRule type="expression" dxfId="82" priority="114">
      <formula>IF(AND(H93&lt;&gt;"",H93&gt;0),TRUE,FALSE)</formula>
    </cfRule>
  </conditionalFormatting>
  <conditionalFormatting sqref="H95">
    <cfRule type="cellIs" dxfId="81" priority="111" operator="lessThan">
      <formula>0</formula>
    </cfRule>
    <cfRule type="expression" dxfId="80" priority="112">
      <formula>IF(AND(H95&lt;&gt;"",H95&gt;0),TRUE,FALSE)</formula>
    </cfRule>
  </conditionalFormatting>
  <conditionalFormatting sqref="H97">
    <cfRule type="cellIs" dxfId="79" priority="109" operator="lessThan">
      <formula>0</formula>
    </cfRule>
    <cfRule type="expression" dxfId="78" priority="110">
      <formula>IF(AND(H97&lt;&gt;"",H97&gt;0),TRUE,FALSE)</formula>
    </cfRule>
  </conditionalFormatting>
  <conditionalFormatting sqref="H99">
    <cfRule type="cellIs" dxfId="77" priority="107" operator="lessThan">
      <formula>0</formula>
    </cfRule>
    <cfRule type="expression" dxfId="76" priority="108">
      <formula>IF(AND(H99&lt;&gt;"",H99&gt;0),TRUE,FALSE)</formula>
    </cfRule>
  </conditionalFormatting>
  <conditionalFormatting sqref="H101">
    <cfRule type="cellIs" dxfId="75" priority="105" operator="lessThan">
      <formula>0</formula>
    </cfRule>
    <cfRule type="expression" dxfId="74" priority="106">
      <formula>IF(AND(H101&lt;&gt;"",H101&gt;0),TRUE,FALSE)</formula>
    </cfRule>
  </conditionalFormatting>
  <conditionalFormatting sqref="H102">
    <cfRule type="cellIs" dxfId="73" priority="103" operator="lessThan">
      <formula>0</formula>
    </cfRule>
    <cfRule type="expression" dxfId="72" priority="104">
      <formula>IF(AND(H102&lt;&gt;"",H102&gt;0),TRUE,FALSE)</formula>
    </cfRule>
  </conditionalFormatting>
  <conditionalFormatting sqref="J63:P63">
    <cfRule type="cellIs" dxfId="71" priority="11" operator="lessThan">
      <formula>0</formula>
    </cfRule>
    <cfRule type="expression" dxfId="70" priority="12">
      <formula>IF(AND(J63&lt;&gt;"",J63&gt;0),TRUE,FALSE)</formula>
    </cfRule>
  </conditionalFormatting>
  <conditionalFormatting sqref="J67:P67">
    <cfRule type="cellIs" dxfId="69" priority="7" operator="lessThan">
      <formula>0</formula>
    </cfRule>
    <cfRule type="expression" dxfId="68" priority="8">
      <formula>IF(AND(J67&lt;&gt;"",J67&gt;0),TRUE,FALSE)</formula>
    </cfRule>
  </conditionalFormatting>
  <conditionalFormatting sqref="J69:P69">
    <cfRule type="cellIs" dxfId="67" priority="5" operator="lessThan">
      <formula>0</formula>
    </cfRule>
    <cfRule type="expression" dxfId="66" priority="6">
      <formula>IF(AND(J69&lt;&gt;"",J69&gt;0),TRUE,FALSE)</formula>
    </cfRule>
  </conditionalFormatting>
  <conditionalFormatting sqref="J61:P61">
    <cfRule type="cellIs" dxfId="65" priority="29" operator="lessThan">
      <formula>0</formula>
    </cfRule>
    <cfRule type="expression" dxfId="64" priority="30">
      <formula>IF(AND(J61&lt;&gt;"",J61&gt;0),TRUE,FALSE)</formula>
    </cfRule>
  </conditionalFormatting>
  <conditionalFormatting sqref="Q59">
    <cfRule type="cellIs" dxfId="63" priority="27" operator="lessThan">
      <formula>0</formula>
    </cfRule>
    <cfRule type="expression" dxfId="62" priority="28">
      <formula>IF(AND(Q59&lt;&gt;"",Q59&gt;0),TRUE,FALSE)</formula>
    </cfRule>
  </conditionalFormatting>
  <conditionalFormatting sqref="J61">
    <cfRule type="cellIs" dxfId="61" priority="25" operator="lessThan">
      <formula>0</formula>
    </cfRule>
    <cfRule type="expression" dxfId="60" priority="26">
      <formula>IF(AND(J61&lt;&gt;"",J61&gt;0),TRUE,FALSE)</formula>
    </cfRule>
  </conditionalFormatting>
  <conditionalFormatting sqref="Q61">
    <cfRule type="cellIs" dxfId="59" priority="23" operator="lessThan">
      <formula>0</formula>
    </cfRule>
    <cfRule type="expression" dxfId="58" priority="24">
      <formula>IF(AND(Q61&lt;&gt;"",Q61&gt;0),TRUE,FALSE)</formula>
    </cfRule>
  </conditionalFormatting>
  <conditionalFormatting sqref="Q63">
    <cfRule type="cellIs" dxfId="57" priority="21" operator="lessThan">
      <formula>0</formula>
    </cfRule>
    <cfRule type="expression" dxfId="56" priority="22">
      <formula>IF(AND(Q63&lt;&gt;"",Q63&gt;0),TRUE,FALSE)</formula>
    </cfRule>
  </conditionalFormatting>
  <conditionalFormatting sqref="Q65">
    <cfRule type="cellIs" dxfId="55" priority="19" operator="lessThan">
      <formula>0</formula>
    </cfRule>
    <cfRule type="expression" dxfId="54" priority="20">
      <formula>IF(AND(Q65&lt;&gt;"",Q65&gt;0),TRUE,FALSE)</formula>
    </cfRule>
  </conditionalFormatting>
  <conditionalFormatting sqref="Q67">
    <cfRule type="cellIs" dxfId="53" priority="17" operator="lessThan">
      <formula>0</formula>
    </cfRule>
    <cfRule type="expression" dxfId="52" priority="18">
      <formula>IF(AND(Q67&lt;&gt;"",Q67&gt;0),TRUE,FALSE)</formula>
    </cfRule>
  </conditionalFormatting>
  <conditionalFormatting sqref="Q69">
    <cfRule type="cellIs" dxfId="51" priority="15" operator="lessThan">
      <formula>0</formula>
    </cfRule>
    <cfRule type="expression" dxfId="50" priority="16">
      <formula>IF(AND(Q69&lt;&gt;"",Q69&gt;0),TRUE,FALSE)</formula>
    </cfRule>
  </conditionalFormatting>
  <conditionalFormatting sqref="K102:P102">
    <cfRule type="cellIs" dxfId="49" priority="91" operator="lessThan">
      <formula>0</formula>
    </cfRule>
    <cfRule type="cellIs" dxfId="48" priority="92" operator="greaterThan">
      <formula>0</formula>
    </cfRule>
  </conditionalFormatting>
  <conditionalFormatting sqref="Q102">
    <cfRule type="cellIs" dxfId="47" priority="73" operator="lessThan">
      <formula>0</formula>
    </cfRule>
    <cfRule type="expression" dxfId="46" priority="74">
      <formula>IF(AND(Q102&lt;&gt;"",Q102&gt;0),TRUE,FALSE)</formula>
    </cfRule>
  </conditionalFormatting>
  <conditionalFormatting sqref="K86:P86">
    <cfRule type="cellIs" dxfId="45" priority="61" operator="lessThan">
      <formula>0</formula>
    </cfRule>
    <cfRule type="cellIs" dxfId="44" priority="62" operator="greaterThan">
      <formula>0</formula>
    </cfRule>
  </conditionalFormatting>
  <conditionalFormatting sqref="J79:P79">
    <cfRule type="cellIs" dxfId="43" priority="41" operator="lessThan">
      <formula>0</formula>
    </cfRule>
    <cfRule type="expression" dxfId="42" priority="42">
      <formula>IF(AND(J79&lt;&gt;"",J79&gt;0),TRUE,FALSE)</formula>
    </cfRule>
  </conditionalFormatting>
  <conditionalFormatting sqref="J81:P81">
    <cfRule type="cellIs" dxfId="41" priority="39" operator="lessThan">
      <formula>0</formula>
    </cfRule>
    <cfRule type="expression" dxfId="40" priority="40">
      <formula>IF(AND(J81&lt;&gt;"",J81&gt;0),TRUE,FALSE)</formula>
    </cfRule>
  </conditionalFormatting>
  <conditionalFormatting sqref="J83:P83">
    <cfRule type="cellIs" dxfId="39" priority="37" operator="lessThan">
      <formula>0</formula>
    </cfRule>
    <cfRule type="expression" dxfId="38" priority="38">
      <formula>IF(AND(J83&lt;&gt;"",J83&gt;0),TRUE,FALSE)</formula>
    </cfRule>
  </conditionalFormatting>
  <conditionalFormatting sqref="J85:P85">
    <cfRule type="cellIs" dxfId="37" priority="35" operator="lessThan">
      <formula>0</formula>
    </cfRule>
    <cfRule type="expression" dxfId="36" priority="36">
      <formula>IF(AND(J85&lt;&gt;"",J85&gt;0),TRUE,FALSE)</formula>
    </cfRule>
  </conditionalFormatting>
  <conditionalFormatting sqref="J75:P75">
    <cfRule type="cellIs" dxfId="35" priority="33" operator="lessThan">
      <formula>0</formula>
    </cfRule>
    <cfRule type="expression" dxfId="34" priority="34">
      <formula>IF(AND(J75&lt;&gt;"",J75&gt;0),TRUE,FALSE)</formula>
    </cfRule>
  </conditionalFormatting>
  <conditionalFormatting sqref="J77:P77">
    <cfRule type="cellIs" dxfId="33" priority="59" operator="lessThan">
      <formula>0</formula>
    </cfRule>
    <cfRule type="expression" dxfId="32" priority="60">
      <formula>IF(AND(J77&lt;&gt;"",J77&gt;0),TRUE,FALSE)</formula>
    </cfRule>
  </conditionalFormatting>
  <conditionalFormatting sqref="Q75">
    <cfRule type="cellIs" dxfId="31" priority="57" operator="lessThan">
      <formula>0</formula>
    </cfRule>
    <cfRule type="expression" dxfId="30" priority="58">
      <formula>IF(AND(Q75&lt;&gt;"",Q75&gt;0),TRUE,FALSE)</formula>
    </cfRule>
  </conditionalFormatting>
  <conditionalFormatting sqref="J77">
    <cfRule type="cellIs" dxfId="29" priority="55" operator="lessThan">
      <formula>0</formula>
    </cfRule>
    <cfRule type="expression" dxfId="28" priority="56">
      <formula>IF(AND(J77&lt;&gt;"",J77&gt;0),TRUE,FALSE)</formula>
    </cfRule>
  </conditionalFormatting>
  <conditionalFormatting sqref="Q77">
    <cfRule type="cellIs" dxfId="27" priority="53" operator="lessThan">
      <formula>0</formula>
    </cfRule>
    <cfRule type="expression" dxfId="26" priority="54">
      <formula>IF(AND(Q77&lt;&gt;"",Q77&gt;0),TRUE,FALSE)</formula>
    </cfRule>
  </conditionalFormatting>
  <conditionalFormatting sqref="Q79">
    <cfRule type="cellIs" dxfId="25" priority="51" operator="lessThan">
      <formula>0</formula>
    </cfRule>
    <cfRule type="expression" dxfId="24" priority="52">
      <formula>IF(AND(Q79&lt;&gt;"",Q79&gt;0),TRUE,FALSE)</formula>
    </cfRule>
  </conditionalFormatting>
  <conditionalFormatting sqref="Q81">
    <cfRule type="cellIs" dxfId="23" priority="49" operator="lessThan">
      <formula>0</formula>
    </cfRule>
    <cfRule type="expression" dxfId="22" priority="50">
      <formula>IF(AND(Q81&lt;&gt;"",Q81&gt;0),TRUE,FALSE)</formula>
    </cfRule>
  </conditionalFormatting>
  <conditionalFormatting sqref="Q83">
    <cfRule type="cellIs" dxfId="21" priority="47" operator="lessThan">
      <formula>0</formula>
    </cfRule>
    <cfRule type="expression" dxfId="20" priority="48">
      <formula>IF(AND(Q83&lt;&gt;"",Q83&gt;0),TRUE,FALSE)</formula>
    </cfRule>
  </conditionalFormatting>
  <conditionalFormatting sqref="Q85">
    <cfRule type="cellIs" dxfId="19" priority="45" operator="lessThan">
      <formula>0</formula>
    </cfRule>
    <cfRule type="expression" dxfId="18" priority="46">
      <formula>IF(AND(Q85&lt;&gt;"",Q85&gt;0),TRUE,FALSE)</formula>
    </cfRule>
  </conditionalFormatting>
  <conditionalFormatting sqref="Q86">
    <cfRule type="cellIs" dxfId="17" priority="43" operator="lessThan">
      <formula>0</formula>
    </cfRule>
    <cfRule type="expression" dxfId="16" priority="44">
      <formula>IF(AND(Q86&lt;&gt;"",Q86&gt;0),TRUE,FALSE)</formula>
    </cfRule>
  </conditionalFormatting>
  <conditionalFormatting sqref="K70:P70">
    <cfRule type="cellIs" dxfId="15" priority="31" operator="lessThan">
      <formula>0</formula>
    </cfRule>
    <cfRule type="cellIs" dxfId="14" priority="32" operator="greaterThan">
      <formula>0</formula>
    </cfRule>
  </conditionalFormatting>
  <conditionalFormatting sqref="Q70">
    <cfRule type="cellIs" dxfId="13" priority="13" operator="lessThan">
      <formula>0</formula>
    </cfRule>
    <cfRule type="expression" dxfId="12" priority="14">
      <formula>IF(AND(Q70&lt;&gt;"",Q70&gt;0),TRUE,FALSE)</formula>
    </cfRule>
  </conditionalFormatting>
  <conditionalFormatting sqref="B6">
    <cfRule type="cellIs" dxfId="1" priority="1" operator="lessThan">
      <formula>0</formula>
    </cfRule>
    <cfRule type="expression" dxfId="0" priority="2">
      <formula>IF(AND(B6&lt;&gt;"",B6&gt;0),TRUE,FALSE)</formula>
    </cfRule>
  </conditionalFormatting>
  <printOptions horizontalCentered="1"/>
  <pageMargins left="0.25" right="0.25" top="0.75" bottom="0.75" header="0.3" footer="0.3"/>
  <pageSetup scale="54" orientation="portrait" horizontalDpi="0" verticalDpi="0" r:id="rId1"/>
  <headerFooter>
    <oddFooter>&amp;L&amp;A&amp;R&amp;D</oddFooter>
  </headerFooter>
  <ignoredErrors>
    <ignoredError sqref="A12:G12 J12:P12 J100:P100 A100:G100 J98:P98 A98:G98 J96:P96 A96:G96 J94:P94 A94:G94 J84:P84 A84:G84 J82:P82 A82:G82 J80:P80 A80:G80 J78:P78 A78:G78 J68:P68 A68:G68 J66:P66 A66:G66 J64:P64 A64:G64 J62:P62 A62:G62 J52:P52 A52:G52 J50:P50 A50:G50 J48:P48 A48:G48 J46:P46 A46:G46 J36:P36 A36:G36 J34:P34 A34:G34 J32:P32 A32:G32 J30:P30 A30:G30 J20:P20 A20:G20 J18:P18 A18:G18 J16:P16 A16:G16 J14:P14 A14:G14 J92:P92 A92:G92 J76:P76 A76:G76 A60:G60 J60:P60 J44:P44 A44:G44 A28:G28 J28:P28 A13:XFD13 A29:XFD29 H28:I28 Q28:XFD28 A45:XFD45 H44:I44 Q44:XFD44 A61:XFD61 H60:I60 Q60:XFD60 A77:XFD77 H76:I76 Q76:XFD76 A93:XFD93 H92:I92 Q92:XFD92 A15:XFD15 H14:I14 Q14:XFD14 A17:XFD17 H16:I16 Q16:XFD16 A19:XFD19 H18:I18 Q18:XFD18 A21:XFD27 H20:I20 Q20:XFD20 A31:XFD31 H30:I30 Q30:XFD30 A33:XFD33 H32:I32 Q32:XFD32 A35:XFD35 H34:I34 Q34:XFD34 A37:XFD43 H36:I36 Q36:XFD36 A47:XFD47 H46:I46 Q46:XFD46 A49:XFD49 H48:I48 Q48:XFD48 A51:XFD51 H50:I50 Q50:XFD50 A53:XFD59 H52:I52 Q52:XFD52 A63:XFD63 H62:I62 Q62:XFD62 A65:XFD65 H64:I64 Q64:XFD64 A67:XFD67 H66:I66 Q66:XFD66 A69:XFD75 H68:I68 Q68:XFD68 A79:XFD79 H78:I78 Q78:XFD78 A81:XFD81 H80:I80 Q80:XFD80 A83:XFD83 H82:I82 Q82:XFD82 A85:XFD91 H84:I84 Q84:XFD84 A95:XFD95 H94:I94 Q94:XFD94 A97:XFD97 H96:I96 Q96:XFD96 A99:XFD99 H98:I98 Q98:XFD98 A101:XFD102 H100:I100 Q100:XFD100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EBB2D-1BD1-4F23-A13D-3F60A64F0DD5}">
  <sheetPr>
    <pageSetUpPr fitToPage="1"/>
  </sheetPr>
  <dimension ref="A1:H12"/>
  <sheetViews>
    <sheetView workbookViewId="0">
      <pane ySplit="10" topLeftCell="A11" activePane="bottomLeft" state="frozen"/>
      <selection pane="bottomLeft" activeCell="A13" sqref="A13"/>
    </sheetView>
  </sheetViews>
  <sheetFormatPr defaultRowHeight="12" x14ac:dyDescent="0.25"/>
  <cols>
    <col min="1" max="2" width="10.7109375" style="4" customWidth="1"/>
    <col min="3" max="3" width="10.7109375" style="5" customWidth="1"/>
    <col min="4" max="5" width="10.7109375" style="9" customWidth="1"/>
    <col min="6" max="6" width="10.7109375" style="10" customWidth="1"/>
    <col min="7" max="7" width="10.7109375" style="55" customWidth="1"/>
    <col min="8" max="8" width="50.7109375" style="11" customWidth="1"/>
    <col min="9" max="16384" width="9.140625" style="7"/>
  </cols>
  <sheetData>
    <row r="1" spans="1:8" x14ac:dyDescent="0.25">
      <c r="A1" s="1" t="s">
        <v>74</v>
      </c>
      <c r="B1" s="1"/>
      <c r="D1" s="2"/>
      <c r="E1" s="2"/>
      <c r="F1" s="3"/>
    </row>
    <row r="2" spans="1:8" x14ac:dyDescent="0.25">
      <c r="A2" s="1" t="s">
        <v>12</v>
      </c>
      <c r="B2" s="1"/>
      <c r="C2" s="5">
        <v>100000</v>
      </c>
      <c r="D2" s="17">
        <v>44571</v>
      </c>
    </row>
    <row r="3" spans="1:8" x14ac:dyDescent="0.25">
      <c r="A3" s="1" t="s">
        <v>27</v>
      </c>
      <c r="B3" s="1"/>
      <c r="C3" s="5">
        <f>SUM(G:G)</f>
        <v>-1502.24</v>
      </c>
      <c r="D3" s="3"/>
    </row>
    <row r="4" spans="1:8" x14ac:dyDescent="0.25">
      <c r="A4" s="1" t="s">
        <v>5</v>
      </c>
      <c r="B4" s="1"/>
      <c r="C4" s="5">
        <f>COUNTIF(G:G,"&lt;&gt;0")-COUNTBLANK(G:G)-1</f>
        <v>1</v>
      </c>
      <c r="D4" s="16" t="s">
        <v>55</v>
      </c>
    </row>
    <row r="5" spans="1:8" x14ac:dyDescent="0.25">
      <c r="A5" s="1" t="s">
        <v>6</v>
      </c>
      <c r="B5" s="1"/>
      <c r="C5" s="5">
        <f>IFERROR(AVERAGEIF(G:G,"&lt;&gt;0"),"")</f>
        <v>-1502.24</v>
      </c>
      <c r="D5" s="13">
        <v>500</v>
      </c>
    </row>
    <row r="6" spans="1:8" x14ac:dyDescent="0.25">
      <c r="A6" s="1" t="s">
        <v>11</v>
      </c>
      <c r="B6" s="1"/>
      <c r="C6" s="5">
        <f>IFERROR(C5*5,"")</f>
        <v>-7511.2</v>
      </c>
      <c r="D6" s="13">
        <f>D5*5</f>
        <v>2500</v>
      </c>
    </row>
    <row r="7" spans="1:8" x14ac:dyDescent="0.25">
      <c r="A7" s="1" t="s">
        <v>9</v>
      </c>
      <c r="B7" s="1"/>
      <c r="C7" s="5">
        <f>IFERROR(C5*20,"")</f>
        <v>-30044.799999999999</v>
      </c>
      <c r="D7" s="13">
        <f>D5*20</f>
        <v>10000</v>
      </c>
    </row>
    <row r="8" spans="1:8" x14ac:dyDescent="0.25">
      <c r="A8" s="1" t="s">
        <v>10</v>
      </c>
      <c r="B8" s="1"/>
      <c r="C8" s="5">
        <f>IFERROR(C5*261,"")</f>
        <v>-392084.64</v>
      </c>
      <c r="D8" s="13">
        <f>D5*261</f>
        <v>130500</v>
      </c>
    </row>
    <row r="9" spans="1:8" x14ac:dyDescent="0.25">
      <c r="A9" s="1"/>
      <c r="B9" s="1"/>
      <c r="D9" s="2"/>
      <c r="E9" s="6"/>
      <c r="F9" s="3"/>
    </row>
    <row r="10" spans="1:8" ht="24" x14ac:dyDescent="0.2">
      <c r="A10" s="48" t="s">
        <v>0</v>
      </c>
      <c r="B10" s="34" t="s">
        <v>8</v>
      </c>
      <c r="C10" s="34" t="s">
        <v>13</v>
      </c>
      <c r="D10" s="35" t="s">
        <v>3</v>
      </c>
      <c r="E10" s="35" t="s">
        <v>4</v>
      </c>
      <c r="F10" s="36" t="s">
        <v>7</v>
      </c>
      <c r="G10" s="56" t="s">
        <v>26</v>
      </c>
      <c r="H10" s="37" t="s">
        <v>1</v>
      </c>
    </row>
    <row r="11" spans="1:8" x14ac:dyDescent="0.25">
      <c r="A11" s="4">
        <v>44571</v>
      </c>
      <c r="B11" s="4" t="str">
        <f t="shared" ref="B11:B12" si="0">TEXT(A11,"dddd")</f>
        <v>Monday</v>
      </c>
      <c r="C11" s="5">
        <f>C2</f>
        <v>100000</v>
      </c>
      <c r="D11" s="9" cm="1">
        <f t="array" aca="1" ref="D11" ca="1">IFERROR(INDIRECT("'Live Trades'!C"&amp;MATCH(A11,'Live Trades'!B:B,0)+1),"")</f>
        <v>0.36125000000000002</v>
      </c>
      <c r="E11" s="9" cm="1">
        <f t="array" ref="E11">MAX(IF('Live Trades'!B:B=A11,'Live Trades'!C:C))</f>
        <v>0.39195601851851852</v>
      </c>
      <c r="F11" s="10">
        <f t="shared" ref="F11:F12" ca="1" si="1">IFERROR(E11-D11,"")</f>
        <v>3.0706018518518507E-2</v>
      </c>
      <c r="G11" s="55">
        <f>SUMIF('Live Trades'!B:B,A11,'Live Trades'!G:G)+SUMIF('Live Trades'!B:B,A11,'Live Trades'!H:H)+SUMIF('Live Trades'!B:B,A11,'Live Trades'!I:I)</f>
        <v>-1502.24</v>
      </c>
      <c r="H11" s="12"/>
    </row>
    <row r="12" spans="1:8" x14ac:dyDescent="0.25">
      <c r="A12" s="4">
        <v>44572</v>
      </c>
      <c r="B12" s="4" t="str">
        <f t="shared" si="0"/>
        <v>Tuesday</v>
      </c>
      <c r="C12" s="5">
        <f>C11+G11</f>
        <v>98497.76</v>
      </c>
      <c r="D12" s="9" t="str" cm="1">
        <f t="array" aca="1" ref="D12" ca="1">IFERROR(INDIRECT("'Live Trades'!C"&amp;MATCH(A12,'Live Trades'!B:B,0)+1),"")</f>
        <v/>
      </c>
      <c r="E12" s="9" cm="1">
        <f t="array" ref="E12">MAX(IF('Live Trades'!B:B=A12,'Live Trades'!C:C))</f>
        <v>0</v>
      </c>
      <c r="F12" s="10" t="str">
        <f t="shared" ca="1" si="1"/>
        <v/>
      </c>
      <c r="G12" s="55">
        <f>SUMIF('Live Trades'!B:B,A12,'Live Trades'!G:G)+SUMIF('Live Trades'!B:B,A12,'Live Trades'!H:H)+SUMIF('Live Trades'!B:B,A12,'Live Trades'!I:I)</f>
        <v>0</v>
      </c>
      <c r="H12" s="12"/>
    </row>
  </sheetData>
  <conditionalFormatting sqref="C3 E9 G11:G1048576">
    <cfRule type="cellIs" dxfId="11" priority="213" operator="lessThan">
      <formula>0</formula>
    </cfRule>
    <cfRule type="cellIs" dxfId="10" priority="214" operator="greaterThan">
      <formula>0</formula>
    </cfRule>
  </conditionalFormatting>
  <conditionalFormatting sqref="C5:D8">
    <cfRule type="cellIs" dxfId="9" priority="95" operator="lessThan">
      <formula>0</formula>
    </cfRule>
    <cfRule type="cellIs" dxfId="8" priority="96" operator="greaterThan">
      <formula>0</formula>
    </cfRule>
  </conditionalFormatting>
  <conditionalFormatting sqref="C4">
    <cfRule type="cellIs" dxfId="7" priority="11" operator="lessThan">
      <formula>0</formula>
    </cfRule>
    <cfRule type="cellIs" dxfId="6" priority="12" operator="greaterThan">
      <formula>0</formula>
    </cfRule>
  </conditionalFormatting>
  <conditionalFormatting sqref="G1:G9">
    <cfRule type="cellIs" dxfId="5" priority="1" operator="lessThan">
      <formula>0</formula>
    </cfRule>
    <cfRule type="cellIs" dxfId="4" priority="2" operator="greaterThan">
      <formula>0</formula>
    </cfRule>
  </conditionalFormatting>
  <printOptions horizontalCentered="1" gridLines="1"/>
  <pageMargins left="0.25" right="0.25" top="0.75" bottom="0.75" header="0.3" footer="0.3"/>
  <pageSetup scale="76" fitToHeight="0" orientation="landscape" horizontalDpi="0" verticalDpi="0" r:id="rId1"/>
  <headerFooter>
    <oddFooter>&amp;L&amp;A&amp;CPage &amp;P of &amp;N&amp;R&amp;D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8798B-7134-4EF7-9778-10C8B160CCEB}">
  <sheetPr>
    <pageSetUpPr fitToPage="1"/>
  </sheetPr>
  <dimension ref="A8:J35"/>
  <sheetViews>
    <sheetView workbookViewId="0">
      <pane ySplit="8" topLeftCell="A9" activePane="bottomLeft" state="frozen"/>
      <selection pane="bottomLeft"/>
    </sheetView>
  </sheetViews>
  <sheetFormatPr defaultRowHeight="12" x14ac:dyDescent="0.2"/>
  <cols>
    <col min="1" max="1" width="9.140625" style="50"/>
    <col min="2" max="2" width="10.42578125" style="51" bestFit="1" customWidth="1"/>
    <col min="3" max="3" width="9.85546875" style="39" bestFit="1" customWidth="1"/>
    <col min="4" max="4" width="9.28515625" style="39" bestFit="1" customWidth="1"/>
    <col min="5" max="5" width="11.140625" style="39" bestFit="1" customWidth="1"/>
    <col min="6" max="6" width="75.7109375" style="39" customWidth="1"/>
    <col min="7" max="7" width="8.5703125" style="53" bestFit="1" customWidth="1"/>
    <col min="8" max="8" width="17.140625" style="53" bestFit="1" customWidth="1"/>
    <col min="9" max="10" width="12.7109375" style="53" customWidth="1"/>
    <col min="11" max="16384" width="9.140625" style="39"/>
  </cols>
  <sheetData>
    <row r="8" spans="1:10" x14ac:dyDescent="0.2">
      <c r="A8" s="49" t="s">
        <v>76</v>
      </c>
      <c r="B8" s="49" t="s">
        <v>15</v>
      </c>
      <c r="C8" s="44" t="s">
        <v>16</v>
      </c>
      <c r="D8" s="40" t="s">
        <v>17</v>
      </c>
      <c r="E8" s="41" t="s">
        <v>18</v>
      </c>
      <c r="F8" s="40" t="s">
        <v>19</v>
      </c>
      <c r="G8" s="52" t="s">
        <v>14</v>
      </c>
      <c r="H8" s="52" t="s">
        <v>20</v>
      </c>
      <c r="I8" s="52" t="s">
        <v>21</v>
      </c>
      <c r="J8" s="52" t="s">
        <v>22</v>
      </c>
    </row>
    <row r="9" spans="1:10" x14ac:dyDescent="0.2">
      <c r="A9" s="50">
        <v>44571</v>
      </c>
      <c r="B9" s="50">
        <v>44571</v>
      </c>
      <c r="C9" s="42">
        <v>0</v>
      </c>
      <c r="D9" s="43" t="s">
        <v>23</v>
      </c>
      <c r="E9" s="43" t="s">
        <v>24</v>
      </c>
      <c r="F9" s="43" t="s">
        <v>28</v>
      </c>
      <c r="G9" s="45" t="s">
        <v>24</v>
      </c>
      <c r="H9" s="45" t="s">
        <v>24</v>
      </c>
      <c r="I9" s="45" t="s">
        <v>24</v>
      </c>
      <c r="J9" s="45">
        <v>46549.84</v>
      </c>
    </row>
    <row r="10" spans="1:10" x14ac:dyDescent="0.2">
      <c r="B10" s="50">
        <v>44571</v>
      </c>
      <c r="C10" s="42">
        <v>0.36125000000000002</v>
      </c>
      <c r="D10" s="43" t="s">
        <v>25</v>
      </c>
      <c r="E10" s="43">
        <v>4901837067</v>
      </c>
      <c r="F10" s="43" t="s">
        <v>29</v>
      </c>
      <c r="G10" s="45">
        <v>-0.59</v>
      </c>
      <c r="H10" s="45">
        <v>-0.65</v>
      </c>
      <c r="I10" s="45">
        <v>-1660</v>
      </c>
      <c r="J10" s="45">
        <v>44888.6</v>
      </c>
    </row>
    <row r="11" spans="1:10" x14ac:dyDescent="0.2">
      <c r="B11" s="50">
        <v>44571</v>
      </c>
      <c r="C11" s="42">
        <v>0.36402777777777778</v>
      </c>
      <c r="D11" s="43" t="s">
        <v>25</v>
      </c>
      <c r="E11" s="43">
        <v>4901922708</v>
      </c>
      <c r="F11" s="43" t="s">
        <v>30</v>
      </c>
      <c r="G11" s="45">
        <v>-0.59</v>
      </c>
      <c r="H11" s="45">
        <v>-0.65</v>
      </c>
      <c r="I11" s="45">
        <v>1570</v>
      </c>
      <c r="J11" s="45">
        <v>46457.36</v>
      </c>
    </row>
    <row r="12" spans="1:10" x14ac:dyDescent="0.2">
      <c r="B12" s="50">
        <v>44571</v>
      </c>
      <c r="C12" s="42">
        <v>0.36574074074074076</v>
      </c>
      <c r="D12" s="43" t="s">
        <v>25</v>
      </c>
      <c r="E12" s="43">
        <v>4901971621</v>
      </c>
      <c r="F12" s="43" t="s">
        <v>31</v>
      </c>
      <c r="G12" s="45">
        <v>-0.59</v>
      </c>
      <c r="H12" s="45">
        <v>-0.65</v>
      </c>
      <c r="I12" s="45">
        <v>-1810</v>
      </c>
      <c r="J12" s="45">
        <v>44646.12</v>
      </c>
    </row>
    <row r="13" spans="1:10" x14ac:dyDescent="0.2">
      <c r="B13" s="50">
        <v>44571</v>
      </c>
      <c r="C13" s="42">
        <v>0.36621527777777779</v>
      </c>
      <c r="D13" s="43" t="s">
        <v>25</v>
      </c>
      <c r="E13" s="43">
        <v>4901983562</v>
      </c>
      <c r="F13" s="43" t="s">
        <v>32</v>
      </c>
      <c r="G13" s="45">
        <v>-0.59</v>
      </c>
      <c r="H13" s="45">
        <v>-0.65</v>
      </c>
      <c r="I13" s="45">
        <v>1990</v>
      </c>
      <c r="J13" s="45">
        <v>46634.879999999997</v>
      </c>
    </row>
    <row r="14" spans="1:10" x14ac:dyDescent="0.2">
      <c r="B14" s="50">
        <v>44571</v>
      </c>
      <c r="C14" s="42">
        <v>0.36751157407407403</v>
      </c>
      <c r="D14" s="43" t="s">
        <v>25</v>
      </c>
      <c r="E14" s="43">
        <v>4902022628</v>
      </c>
      <c r="F14" s="43" t="s">
        <v>33</v>
      </c>
      <c r="G14" s="45">
        <v>-0.59</v>
      </c>
      <c r="H14" s="45">
        <v>-0.65</v>
      </c>
      <c r="I14" s="45">
        <v>-1450</v>
      </c>
      <c r="J14" s="45">
        <v>45183.64</v>
      </c>
    </row>
    <row r="15" spans="1:10" x14ac:dyDescent="0.2">
      <c r="B15" s="50">
        <v>44571</v>
      </c>
      <c r="C15" s="42">
        <v>0.36833333333333335</v>
      </c>
      <c r="D15" s="43" t="s">
        <v>25</v>
      </c>
      <c r="E15" s="43">
        <v>4902041973</v>
      </c>
      <c r="F15" s="43" t="s">
        <v>34</v>
      </c>
      <c r="G15" s="45">
        <v>-0.59</v>
      </c>
      <c r="H15" s="45">
        <v>-0.65</v>
      </c>
      <c r="I15" s="45">
        <v>1210</v>
      </c>
      <c r="J15" s="45">
        <v>46392.4</v>
      </c>
    </row>
    <row r="16" spans="1:10" x14ac:dyDescent="0.2">
      <c r="B16" s="50">
        <v>44571</v>
      </c>
      <c r="C16" s="42">
        <v>0.36906250000000002</v>
      </c>
      <c r="D16" s="43" t="s">
        <v>25</v>
      </c>
      <c r="E16" s="43">
        <v>4902064915</v>
      </c>
      <c r="F16" s="43" t="s">
        <v>35</v>
      </c>
      <c r="G16" s="45">
        <v>-0.59</v>
      </c>
      <c r="H16" s="45">
        <v>-0.65</v>
      </c>
      <c r="I16" s="45">
        <v>-1360</v>
      </c>
      <c r="J16" s="45">
        <v>45031.16</v>
      </c>
    </row>
    <row r="17" spans="2:10" x14ac:dyDescent="0.2">
      <c r="B17" s="50">
        <v>44571</v>
      </c>
      <c r="C17" s="42">
        <v>0.36961805555555555</v>
      </c>
      <c r="D17" s="43" t="s">
        <v>25</v>
      </c>
      <c r="E17" s="43">
        <v>4902080409</v>
      </c>
      <c r="F17" s="43" t="s">
        <v>36</v>
      </c>
      <c r="G17" s="45">
        <v>-0.59</v>
      </c>
      <c r="H17" s="45">
        <v>-0.65</v>
      </c>
      <c r="I17" s="45">
        <v>1100</v>
      </c>
      <c r="J17" s="45">
        <v>46129.919999999998</v>
      </c>
    </row>
    <row r="18" spans="2:10" x14ac:dyDescent="0.2">
      <c r="B18" s="50">
        <v>44571</v>
      </c>
      <c r="C18" s="42">
        <v>0.37174768518518514</v>
      </c>
      <c r="D18" s="43" t="s">
        <v>25</v>
      </c>
      <c r="E18" s="43">
        <v>4902131939</v>
      </c>
      <c r="F18" s="43" t="s">
        <v>37</v>
      </c>
      <c r="G18" s="45">
        <v>-0.59</v>
      </c>
      <c r="H18" s="45">
        <v>-0.65</v>
      </c>
      <c r="I18" s="45">
        <v>-1260</v>
      </c>
      <c r="J18" s="45">
        <v>44868.68</v>
      </c>
    </row>
    <row r="19" spans="2:10" x14ac:dyDescent="0.2">
      <c r="B19" s="50">
        <v>44571</v>
      </c>
      <c r="C19" s="42">
        <v>0.37206018518518519</v>
      </c>
      <c r="D19" s="43" t="s">
        <v>25</v>
      </c>
      <c r="E19" s="43">
        <v>4902139667</v>
      </c>
      <c r="F19" s="43" t="s">
        <v>38</v>
      </c>
      <c r="G19" s="45">
        <v>-0.59</v>
      </c>
      <c r="H19" s="45">
        <v>-0.65</v>
      </c>
      <c r="I19" s="45">
        <v>1220</v>
      </c>
      <c r="J19" s="45">
        <v>46087.44</v>
      </c>
    </row>
    <row r="20" spans="2:10" x14ac:dyDescent="0.2">
      <c r="B20" s="50">
        <v>44571</v>
      </c>
      <c r="C20" s="42">
        <v>0.3721990740740741</v>
      </c>
      <c r="D20" s="43" t="s">
        <v>25</v>
      </c>
      <c r="E20" s="43">
        <v>4902145857</v>
      </c>
      <c r="F20" s="43" t="s">
        <v>39</v>
      </c>
      <c r="G20" s="45">
        <v>-0.59</v>
      </c>
      <c r="H20" s="45">
        <v>-0.65</v>
      </c>
      <c r="I20" s="45">
        <v>-1310</v>
      </c>
      <c r="J20" s="45">
        <v>44776.2</v>
      </c>
    </row>
    <row r="21" spans="2:10" x14ac:dyDescent="0.2">
      <c r="B21" s="50">
        <v>44571</v>
      </c>
      <c r="C21" s="42">
        <v>0.37262731481481487</v>
      </c>
      <c r="D21" s="43" t="s">
        <v>25</v>
      </c>
      <c r="E21" s="43">
        <v>4902157436</v>
      </c>
      <c r="F21" s="43" t="s">
        <v>40</v>
      </c>
      <c r="G21" s="45">
        <v>-0.59</v>
      </c>
      <c r="H21" s="45">
        <v>-0.65</v>
      </c>
      <c r="I21" s="45">
        <v>1350</v>
      </c>
      <c r="J21" s="45">
        <v>46124.959999999999</v>
      </c>
    </row>
    <row r="22" spans="2:10" x14ac:dyDescent="0.2">
      <c r="B22" s="50">
        <v>44571</v>
      </c>
      <c r="C22" s="42">
        <v>0.3741666666666667</v>
      </c>
      <c r="D22" s="43" t="s">
        <v>25</v>
      </c>
      <c r="E22" s="43">
        <v>4902191969</v>
      </c>
      <c r="F22" s="43" t="s">
        <v>41</v>
      </c>
      <c r="G22" s="45">
        <v>-0.59</v>
      </c>
      <c r="H22" s="45">
        <v>-0.65</v>
      </c>
      <c r="I22" s="45">
        <v>-1490</v>
      </c>
      <c r="J22" s="45">
        <v>44633.72</v>
      </c>
    </row>
    <row r="23" spans="2:10" x14ac:dyDescent="0.2">
      <c r="B23" s="50">
        <v>44571</v>
      </c>
      <c r="C23" s="42">
        <v>0.375</v>
      </c>
      <c r="D23" s="43" t="s">
        <v>25</v>
      </c>
      <c r="E23" s="43">
        <v>4902212619</v>
      </c>
      <c r="F23" s="43" t="s">
        <v>42</v>
      </c>
      <c r="G23" s="45">
        <v>-0.59</v>
      </c>
      <c r="H23" s="45">
        <v>-0.65</v>
      </c>
      <c r="I23" s="45">
        <v>1360</v>
      </c>
      <c r="J23" s="45">
        <v>45992.480000000003</v>
      </c>
    </row>
    <row r="24" spans="2:10" x14ac:dyDescent="0.2">
      <c r="B24" s="50">
        <v>44571</v>
      </c>
      <c r="C24" s="42">
        <v>0.37524305555555554</v>
      </c>
      <c r="D24" s="43" t="s">
        <v>25</v>
      </c>
      <c r="E24" s="43">
        <v>4902217375</v>
      </c>
      <c r="F24" s="43" t="s">
        <v>43</v>
      </c>
      <c r="G24" s="45">
        <v>-0.59</v>
      </c>
      <c r="H24" s="45">
        <v>-0.65</v>
      </c>
      <c r="I24" s="45">
        <v>-1480</v>
      </c>
      <c r="J24" s="45">
        <v>44511.24</v>
      </c>
    </row>
    <row r="25" spans="2:10" x14ac:dyDescent="0.2">
      <c r="B25" s="50">
        <v>44571</v>
      </c>
      <c r="C25" s="42">
        <v>0.3758333333333333</v>
      </c>
      <c r="D25" s="43" t="s">
        <v>25</v>
      </c>
      <c r="E25" s="43">
        <v>4902234261</v>
      </c>
      <c r="F25" s="43" t="s">
        <v>44</v>
      </c>
      <c r="G25" s="45">
        <v>-0.59</v>
      </c>
      <c r="H25" s="45">
        <v>-0.65</v>
      </c>
      <c r="I25" s="45">
        <v>1060</v>
      </c>
      <c r="J25" s="45">
        <v>45570</v>
      </c>
    </row>
    <row r="26" spans="2:10" x14ac:dyDescent="0.2">
      <c r="B26" s="50">
        <v>44571</v>
      </c>
      <c r="C26" s="42">
        <v>0.38815972222222223</v>
      </c>
      <c r="D26" s="43" t="s">
        <v>25</v>
      </c>
      <c r="E26" s="43">
        <v>4902524130</v>
      </c>
      <c r="F26" s="43" t="s">
        <v>45</v>
      </c>
      <c r="G26" s="45">
        <v>-0.59</v>
      </c>
      <c r="H26" s="45">
        <v>-0.65</v>
      </c>
      <c r="I26" s="45">
        <v>-1970</v>
      </c>
      <c r="J26" s="45">
        <v>43598.76</v>
      </c>
    </row>
    <row r="27" spans="2:10" x14ac:dyDescent="0.2">
      <c r="B27" s="50">
        <v>44571</v>
      </c>
      <c r="C27" s="42">
        <v>0.38863425925925926</v>
      </c>
      <c r="D27" s="43" t="s">
        <v>25</v>
      </c>
      <c r="E27" s="43">
        <v>4902531700</v>
      </c>
      <c r="F27" s="43" t="s">
        <v>46</v>
      </c>
      <c r="G27" s="45">
        <v>-0.59</v>
      </c>
      <c r="H27" s="45">
        <v>-0.65</v>
      </c>
      <c r="I27" s="45">
        <v>1820</v>
      </c>
      <c r="J27" s="45">
        <v>45417.52</v>
      </c>
    </row>
    <row r="28" spans="2:10" x14ac:dyDescent="0.2">
      <c r="B28" s="50">
        <v>44571</v>
      </c>
      <c r="C28" s="42">
        <v>0.38898148148148143</v>
      </c>
      <c r="D28" s="43" t="s">
        <v>25</v>
      </c>
      <c r="E28" s="43">
        <v>4902544019</v>
      </c>
      <c r="F28" s="43" t="s">
        <v>47</v>
      </c>
      <c r="G28" s="45">
        <v>-0.59</v>
      </c>
      <c r="H28" s="45">
        <v>-0.65</v>
      </c>
      <c r="I28" s="45">
        <v>-1940</v>
      </c>
      <c r="J28" s="45">
        <v>43476.28</v>
      </c>
    </row>
    <row r="29" spans="2:10" x14ac:dyDescent="0.2">
      <c r="B29" s="50">
        <v>44571</v>
      </c>
      <c r="C29" s="42">
        <v>0.3897106481481481</v>
      </c>
      <c r="D29" s="43" t="s">
        <v>25</v>
      </c>
      <c r="E29" s="43">
        <v>4902557481</v>
      </c>
      <c r="F29" s="43" t="s">
        <v>48</v>
      </c>
      <c r="G29" s="45">
        <v>-0.59</v>
      </c>
      <c r="H29" s="45">
        <v>-0.65</v>
      </c>
      <c r="I29" s="45">
        <v>1740</v>
      </c>
      <c r="J29" s="45">
        <v>45215.040000000001</v>
      </c>
    </row>
    <row r="30" spans="2:10" x14ac:dyDescent="0.2">
      <c r="B30" s="50">
        <v>44571</v>
      </c>
      <c r="C30" s="42">
        <v>0.39021990740740736</v>
      </c>
      <c r="D30" s="43" t="s">
        <v>25</v>
      </c>
      <c r="E30" s="43">
        <v>4902566178</v>
      </c>
      <c r="F30" s="43" t="s">
        <v>49</v>
      </c>
      <c r="G30" s="45">
        <v>-0.59</v>
      </c>
      <c r="H30" s="45">
        <v>-0.65</v>
      </c>
      <c r="I30" s="45">
        <v>-1990</v>
      </c>
      <c r="J30" s="45">
        <v>43223.8</v>
      </c>
    </row>
    <row r="31" spans="2:10" x14ac:dyDescent="0.2">
      <c r="B31" s="50">
        <v>44571</v>
      </c>
      <c r="C31" s="42">
        <v>0.39038194444444446</v>
      </c>
      <c r="D31" s="43" t="s">
        <v>25</v>
      </c>
      <c r="E31" s="43">
        <v>4902572239</v>
      </c>
      <c r="F31" s="43" t="s">
        <v>50</v>
      </c>
      <c r="G31" s="45">
        <v>-0.59</v>
      </c>
      <c r="H31" s="45">
        <v>-0.65</v>
      </c>
      <c r="I31" s="45">
        <v>1980</v>
      </c>
      <c r="J31" s="45">
        <v>45202.559999999998</v>
      </c>
    </row>
    <row r="32" spans="2:10" x14ac:dyDescent="0.2">
      <c r="B32" s="50">
        <v>44571</v>
      </c>
      <c r="C32" s="42">
        <v>0.39047453703703705</v>
      </c>
      <c r="D32" s="43" t="s">
        <v>25</v>
      </c>
      <c r="E32" s="43">
        <v>4902572287</v>
      </c>
      <c r="F32" s="43" t="s">
        <v>51</v>
      </c>
      <c r="G32" s="45">
        <v>-0.59</v>
      </c>
      <c r="H32" s="45">
        <v>-0.65</v>
      </c>
      <c r="I32" s="45">
        <v>-2090</v>
      </c>
      <c r="J32" s="45">
        <v>43111.32</v>
      </c>
    </row>
    <row r="33" spans="2:10" x14ac:dyDescent="0.2">
      <c r="B33" s="50">
        <v>44571</v>
      </c>
      <c r="C33" s="42">
        <v>0.39113425925925926</v>
      </c>
      <c r="D33" s="43" t="s">
        <v>25</v>
      </c>
      <c r="E33" s="43">
        <v>4902589912</v>
      </c>
      <c r="F33" s="43" t="s">
        <v>52</v>
      </c>
      <c r="G33" s="45">
        <v>-0.59</v>
      </c>
      <c r="H33" s="45">
        <v>-0.65</v>
      </c>
      <c r="I33" s="45">
        <v>2070</v>
      </c>
      <c r="J33" s="45">
        <v>45180.08</v>
      </c>
    </row>
    <row r="34" spans="2:10" x14ac:dyDescent="0.2">
      <c r="B34" s="50">
        <v>44571</v>
      </c>
      <c r="C34" s="42">
        <v>0.39155092592592594</v>
      </c>
      <c r="D34" s="43" t="s">
        <v>25</v>
      </c>
      <c r="E34" s="43">
        <v>4902595085</v>
      </c>
      <c r="F34" s="43" t="s">
        <v>53</v>
      </c>
      <c r="G34" s="45">
        <v>-0.59</v>
      </c>
      <c r="H34" s="45">
        <v>-0.65</v>
      </c>
      <c r="I34" s="45">
        <v>-3100</v>
      </c>
      <c r="J34" s="45">
        <v>42078.84</v>
      </c>
    </row>
    <row r="35" spans="2:10" x14ac:dyDescent="0.2">
      <c r="B35" s="50">
        <v>44571</v>
      </c>
      <c r="C35" s="42">
        <v>0.39195601851851852</v>
      </c>
      <c r="D35" s="43" t="s">
        <v>25</v>
      </c>
      <c r="E35" s="43">
        <v>4902605252</v>
      </c>
      <c r="F35" s="43" t="s">
        <v>54</v>
      </c>
      <c r="G35" s="45">
        <v>-0.59</v>
      </c>
      <c r="H35" s="45">
        <v>-0.65</v>
      </c>
      <c r="I35" s="45">
        <v>2970</v>
      </c>
      <c r="J35" s="45">
        <v>45047.6</v>
      </c>
    </row>
  </sheetData>
  <sortState xmlns:xlrd2="http://schemas.microsoft.com/office/spreadsheetml/2017/richdata2" ref="B9:J35">
    <sortCondition ref="B9:B35"/>
    <sortCondition ref="C9:C35"/>
  </sortState>
  <printOptions horizontalCentered="1"/>
  <pageMargins left="0.25" right="0.25" top="0.75" bottom="0.75" header="0.3" footer="0.3"/>
  <pageSetup scale="61" fitToHeight="0" orientation="portrait" horizontalDpi="0" verticalDpi="0" r:id="rId1"/>
  <headerFooter>
    <oddFooter>&amp;L&amp;A&amp;CPage &amp;P of &amp;N&amp;R&amp;D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Paper Summary</vt:lpstr>
      <vt:lpstr>Paper Journal</vt:lpstr>
      <vt:lpstr>Paper Trades</vt:lpstr>
      <vt:lpstr>Live Summary</vt:lpstr>
      <vt:lpstr>Live Journal</vt:lpstr>
      <vt:lpstr>Live Trades</vt:lpstr>
      <vt:lpstr>'Live Summary'!Apr</vt:lpstr>
      <vt:lpstr>Apr</vt:lpstr>
      <vt:lpstr>'Live Summary'!Aug</vt:lpstr>
      <vt:lpstr>Aug</vt:lpstr>
      <vt:lpstr>'Live Summary'!Dec</vt:lpstr>
      <vt:lpstr>Dec</vt:lpstr>
      <vt:lpstr>'Live Summary'!Feb</vt:lpstr>
      <vt:lpstr>Feb</vt:lpstr>
      <vt:lpstr>'Live Summary'!Jan</vt:lpstr>
      <vt:lpstr>Jan</vt:lpstr>
      <vt:lpstr>'Live Summary'!Jul</vt:lpstr>
      <vt:lpstr>Jul</vt:lpstr>
      <vt:lpstr>'Live Summary'!Jun</vt:lpstr>
      <vt:lpstr>Jun</vt:lpstr>
      <vt:lpstr>'Live Summary'!Mar</vt:lpstr>
      <vt:lpstr>Mar</vt:lpstr>
      <vt:lpstr>'Live Summary'!May</vt:lpstr>
      <vt:lpstr>May</vt:lpstr>
      <vt:lpstr>'Live Summary'!Nov</vt:lpstr>
      <vt:lpstr>Nov</vt:lpstr>
      <vt:lpstr>'Live Summary'!Oct</vt:lpstr>
      <vt:lpstr>Oct</vt:lpstr>
      <vt:lpstr>'Live Journal'!Print_Titles</vt:lpstr>
      <vt:lpstr>'Live Trades'!Print_Titles</vt:lpstr>
      <vt:lpstr>'Paper Journal'!Print_Titles</vt:lpstr>
      <vt:lpstr>'Paper Trades'!Print_Titles</vt:lpstr>
      <vt:lpstr>'Live Summary'!Sep</vt:lpstr>
      <vt:lpstr>Sep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Wade Peterson</dc:creator>
  <cp:lastModifiedBy>Wade Peterson</cp:lastModifiedBy>
  <cp:lastPrinted>2022-01-10T17:50:40Z</cp:lastPrinted>
  <dcterms:created xsi:type="dcterms:W3CDTF">2021-08-12T13:43:35Z</dcterms:created>
  <dcterms:modified xsi:type="dcterms:W3CDTF">2022-06-18T17:11:13Z</dcterms:modified>
</cp:coreProperties>
</file>